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kaekae_plan\Desktop\ไฟล์_วิเคราะห์ปัญหาสุขภาพ วางแผนปี 63\กง พัฒนายุทธศาสตร์_63\"/>
    </mc:Choice>
  </mc:AlternateContent>
  <xr:revisionPtr revIDLastSave="0" documentId="13_ncr:1_{E8B4F2E9-3040-4311-895B-D27489B6D887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ปชกรายอำเภอ_ทร ราษฎร์&amp;กลางปี61" sheetId="2" r:id="rId1"/>
    <sheet name="ปชก. กลุ่มอายุ รายอำเภอ ปี 2561" sheetId="3" r:id="rId2"/>
    <sheet name="ปชก กลุ่มอายุ ทร ราษฎร์ 61-จว.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4" l="1"/>
  <c r="C28" i="4"/>
  <c r="B28" i="4"/>
  <c r="D27" i="4"/>
  <c r="M23" i="2"/>
  <c r="K23" i="2"/>
  <c r="J23" i="2"/>
  <c r="L23" i="2" s="1"/>
  <c r="L22" i="2"/>
  <c r="L21" i="2"/>
  <c r="L20" i="2"/>
  <c r="L19" i="2"/>
  <c r="L18" i="2"/>
  <c r="L17" i="2"/>
  <c r="L16" i="2"/>
  <c r="K11" i="2"/>
  <c r="J11" i="2"/>
  <c r="I11" i="2"/>
  <c r="G11" i="2"/>
  <c r="F11" i="2"/>
  <c r="H11" i="2" s="1"/>
  <c r="E11" i="2"/>
  <c r="C11" i="2"/>
  <c r="B11" i="2"/>
  <c r="D11" i="2" s="1"/>
  <c r="M10" i="2"/>
  <c r="L10" i="2"/>
  <c r="H10" i="2"/>
  <c r="D10" i="2"/>
  <c r="M9" i="2"/>
  <c r="L9" i="2"/>
  <c r="H9" i="2"/>
  <c r="D9" i="2"/>
  <c r="M8" i="2"/>
  <c r="L8" i="2"/>
  <c r="H8" i="2"/>
  <c r="D8" i="2"/>
  <c r="M7" i="2"/>
  <c r="L7" i="2"/>
  <c r="H7" i="2"/>
  <c r="D7" i="2"/>
  <c r="M6" i="2"/>
  <c r="L6" i="2"/>
  <c r="H6" i="2"/>
  <c r="D6" i="2"/>
  <c r="M5" i="2"/>
  <c r="L5" i="2"/>
  <c r="H5" i="2"/>
  <c r="D5" i="2"/>
  <c r="M4" i="2"/>
  <c r="M11" i="2" s="1"/>
  <c r="L4" i="2"/>
  <c r="L11" i="2" s="1"/>
  <c r="H4" i="2"/>
  <c r="D4" i="2"/>
  <c r="AM28" i="3" l="1"/>
  <c r="AL28" i="3"/>
  <c r="AK28" i="3"/>
  <c r="AH28" i="3"/>
  <c r="AG28" i="3"/>
  <c r="AF28" i="3"/>
  <c r="AC28" i="3"/>
  <c r="AB28" i="3"/>
  <c r="AA28" i="3"/>
  <c r="X28" i="3"/>
  <c r="W28" i="3"/>
  <c r="V28" i="3"/>
  <c r="S28" i="3"/>
  <c r="R28" i="3"/>
  <c r="Q28" i="3"/>
  <c r="N28" i="3"/>
  <c r="M28" i="3"/>
  <c r="L28" i="3"/>
  <c r="I28" i="3"/>
  <c r="H28" i="3"/>
  <c r="G28" i="3"/>
  <c r="D28" i="3"/>
  <c r="C28" i="3"/>
  <c r="B28" i="3"/>
  <c r="AM27" i="3"/>
  <c r="AH27" i="3"/>
  <c r="AC27" i="3"/>
  <c r="X27" i="3"/>
  <c r="S27" i="3"/>
  <c r="N27" i="3"/>
  <c r="I27" i="3"/>
  <c r="D27" i="3"/>
</calcChain>
</file>

<file path=xl/sharedStrings.xml><?xml version="1.0" encoding="utf-8"?>
<sst xmlns="http://schemas.openxmlformats.org/spreadsheetml/2006/main" count="294" uniqueCount="60">
  <si>
    <t>ชาย</t>
  </si>
  <si>
    <t>หญิง</t>
  </si>
  <si>
    <t>รวม</t>
  </si>
  <si>
    <t>รวมทั้งจังหวัด</t>
  </si>
  <si>
    <t>ภาพรวมอำเภอเมืองปทุมธานี</t>
  </si>
  <si>
    <t>ภาพรวมอำเภอคลองหลวง</t>
  </si>
  <si>
    <t>ภาพรวมอำเภอธัญบุรี</t>
  </si>
  <si>
    <t>ภาพรวมอำเภอหนองเสือ</t>
  </si>
  <si>
    <t>ภาพรวมอำเภอลาดหลุมแก้ว</t>
  </si>
  <si>
    <t>ภาพรวมอำเภอลำลูกกา</t>
  </si>
  <si>
    <t>ภาพรวมอำเภอสามโคก</t>
  </si>
  <si>
    <t>อายุ</t>
  </si>
  <si>
    <t xml:space="preserve"> 1-4</t>
  </si>
  <si>
    <t xml:space="preserve"> 5-9</t>
  </si>
  <si>
    <t xml:space="preserve"> 10-14</t>
  </si>
  <si>
    <t xml:space="preserve"> 15-19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</si>
  <si>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</si>
  <si>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</si>
  <si>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</si>
  <si>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</si>
  <si>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</si>
  <si>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</si>
  <si>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</si>
  <si>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</si>
  <si>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</si>
  <si>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65-69</t>
  </si>
  <si>
    <t xml:space="preserve"> 70-74</t>
  </si>
  <si>
    <t xml:space="preserve"> 75-79</t>
  </si>
  <si>
    <t>อำเภอ</t>
  </si>
  <si>
    <t>อบต.</t>
  </si>
  <si>
    <t>เทศบาล</t>
  </si>
  <si>
    <t>หลังคาเรือน</t>
  </si>
  <si>
    <t>เมืองปทุมธานี</t>
  </si>
  <si>
    <t>คลองหลวง</t>
  </si>
  <si>
    <t>ธัญบุรี</t>
  </si>
  <si>
    <t>หนองเสือ</t>
  </si>
  <si>
    <t>ลาดหลุมแก้ว</t>
  </si>
  <si>
    <t>ลำลูกกา</t>
  </si>
  <si>
    <t>สามโคก</t>
  </si>
  <si>
    <t>รวมทั้งสิ้น</t>
  </si>
  <si>
    <t xml:space="preserve">        จำนวนประชากรแยกรายอายุ ทะเบียนราษฎร์             อำเภอเมืองปทุมธานี</t>
  </si>
  <si>
    <t xml:space="preserve">      จำนวนประชากรแยกรายอายุ ทะเบียนราษฎร์                อำเภอคลองหลวง</t>
  </si>
  <si>
    <t xml:space="preserve">      จำนวนประชากรแยกรายอายุ ทะเบียนราษฎร์            อำเภอธัญบุรี</t>
  </si>
  <si>
    <t xml:space="preserve">         จำนวนประชากรแยกรายอายุ ทะเบียนราษฎร์              อำเภอหนองเสือ</t>
  </si>
  <si>
    <t xml:space="preserve">    จำนวนประชากรแยกรายอายุ ทะเบียนราษฎร์                 อำเภอลาดหลุมแก้ว</t>
  </si>
  <si>
    <t xml:space="preserve">       จำนวนประชากรแยกรายอายุ ทะเบียนราษฎร์             อำเภอลำลูกกา</t>
  </si>
  <si>
    <t xml:space="preserve">     จำนวนประชากรแยกรายอายุ ทะเบียนราษฎร์                 อำเภอสามโคก</t>
  </si>
  <si>
    <t>จำนวนประชากรแยกรายอายุ ทะเบียนราษฎร์                 จังหวัดปทุมธานี</t>
  </si>
  <si>
    <t xml:space="preserve"> พ.ศ. 2561</t>
  </si>
  <si>
    <t>ภาพรวมปทุมธานี</t>
  </si>
  <si>
    <t xml:space="preserve"> ต่ำกว่า 1 ปี</t>
  </si>
  <si>
    <t xml:space="preserve"> 80 ปีขึ้นไป</t>
  </si>
  <si>
    <t xml:space="preserve">ที่มา : </t>
  </si>
  <si>
    <t>1. รายงานประชากรทะเบียนราษฎร์ จำแนกรายอายุและเพศ เว็บไซต์ HDC จังหวัดปทุมธานี (https://pte.hdc.moph.go.th)</t>
  </si>
  <si>
    <t>รายงานสถิติจำนวนประชากร และบ้าน รายอำเภอ  ณ. 31 ธันวาคม 2561</t>
  </si>
  <si>
    <t>ที่มา :   สำนักบริหารการทะเบียน  www.dopa.go.th  ณ วันที่  31  ธันวาคม 2561</t>
  </si>
  <si>
    <t>รายงานสถิติจำนวนประชากรกลางปี รายอำเภอ ปี 2561</t>
  </si>
  <si>
    <t>ที่มา :1.สำนักบริหารการทะเบียน  www.dopa.go.th  ณ วันที่ 31 ธันวาคม 2561</t>
  </si>
  <si>
    <t xml:space="preserve">2.วิธีคิดประชากรกลางปี 2561 ( ปชก.ทร.ณ.31ธค.60 บวก ปชก.ทร.ณ.31ธค.61 หาร 2 )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</si>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</sst>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8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6"/>
      <color rgb="FFFF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3" fontId="5" fillId="8" borderId="6" xfId="0" applyNumberFormat="1" applyFont="1" applyFill="1" applyBorder="1" applyAlignment="1">
      <alignment horizontal="center" vertical="center" wrapText="1"/>
    </xf>
    <xf numFmtId="16" fontId="5" fillId="9" borderId="6" xfId="0" applyNumberFormat="1" applyFont="1" applyFill="1" applyBorder="1" applyAlignment="1">
      <alignment vertical="center"/>
    </xf>
    <xf numFmtId="3" fontId="8" fillId="9" borderId="6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" fontId="5" fillId="4" borderId="6" xfId="0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16" fontId="5" fillId="10" borderId="6" xfId="0" applyNumberFormat="1" applyFont="1" applyFill="1" applyBorder="1" applyAlignment="1">
      <alignment vertical="center"/>
    </xf>
    <xf numFmtId="3" fontId="5" fillId="10" borderId="6" xfId="1" applyNumberFormat="1" applyFont="1" applyFill="1" applyBorder="1" applyAlignment="1">
      <alignment vertical="center"/>
    </xf>
    <xf numFmtId="16" fontId="5" fillId="11" borderId="6" xfId="0" applyNumberFormat="1" applyFont="1" applyFill="1" applyBorder="1" applyAlignment="1">
      <alignment vertical="center"/>
    </xf>
    <xf numFmtId="3" fontId="5" fillId="11" borderId="6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0" xfId="0" applyFont="1"/>
    <xf numFmtId="0" fontId="3" fillId="0" borderId="9" xfId="0" applyFont="1" applyBorder="1" applyAlignment="1">
      <alignment horizontal="center" vertical="center"/>
    </xf>
    <xf numFmtId="0" fontId="4" fillId="12" borderId="10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/>
    </xf>
    <xf numFmtId="0" fontId="4" fillId="12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12" fillId="0" borderId="18" xfId="0" applyFont="1" applyBorder="1"/>
    <xf numFmtId="164" fontId="3" fillId="12" borderId="8" xfId="1" applyNumberFormat="1" applyFont="1" applyFill="1" applyBorder="1"/>
    <xf numFmtId="164" fontId="12" fillId="5" borderId="8" xfId="1" applyNumberFormat="1" applyFont="1" applyFill="1" applyBorder="1"/>
    <xf numFmtId="164" fontId="12" fillId="6" borderId="8" xfId="1" applyNumberFormat="1" applyFont="1" applyFill="1" applyBorder="1"/>
    <xf numFmtId="164" fontId="12" fillId="6" borderId="19" xfId="1" applyNumberFormat="1" applyFont="1" applyFill="1" applyBorder="1"/>
    <xf numFmtId="0" fontId="13" fillId="0" borderId="0" xfId="0" applyFont="1"/>
    <xf numFmtId="0" fontId="12" fillId="0" borderId="20" xfId="0" applyFont="1" applyBorder="1"/>
    <xf numFmtId="164" fontId="3" fillId="12" borderId="6" xfId="1" applyNumberFormat="1" applyFont="1" applyFill="1" applyBorder="1"/>
    <xf numFmtId="164" fontId="12" fillId="5" borderId="6" xfId="1" applyNumberFormat="1" applyFont="1" applyFill="1" applyBorder="1"/>
    <xf numFmtId="164" fontId="12" fillId="6" borderId="6" xfId="1" applyNumberFormat="1" applyFont="1" applyFill="1" applyBorder="1"/>
    <xf numFmtId="164" fontId="12" fillId="6" borderId="21" xfId="1" applyNumberFormat="1" applyFont="1" applyFill="1" applyBorder="1"/>
    <xf numFmtId="0" fontId="12" fillId="0" borderId="22" xfId="0" applyFont="1" applyBorder="1"/>
    <xf numFmtId="164" fontId="3" fillId="12" borderId="23" xfId="1" applyNumberFormat="1" applyFont="1" applyFill="1" applyBorder="1"/>
    <xf numFmtId="164" fontId="12" fillId="5" borderId="23" xfId="1" applyNumberFormat="1" applyFont="1" applyFill="1" applyBorder="1"/>
    <xf numFmtId="164" fontId="12" fillId="6" borderId="23" xfId="1" applyNumberFormat="1" applyFont="1" applyFill="1" applyBorder="1"/>
    <xf numFmtId="164" fontId="12" fillId="12" borderId="23" xfId="1" applyNumberFormat="1" applyFont="1" applyFill="1" applyBorder="1"/>
    <xf numFmtId="0" fontId="14" fillId="0" borderId="0" xfId="0" applyFont="1"/>
    <xf numFmtId="164" fontId="14" fillId="0" borderId="0" xfId="0" applyNumberFormat="1" applyFont="1"/>
    <xf numFmtId="0" fontId="15" fillId="0" borderId="0" xfId="0" applyFont="1"/>
    <xf numFmtId="0" fontId="16" fillId="0" borderId="9" xfId="0" applyFont="1" applyBorder="1" applyAlignment="1">
      <alignment horizontal="center" vertical="center"/>
    </xf>
    <xf numFmtId="0" fontId="16" fillId="12" borderId="10" xfId="0" applyFont="1" applyFill="1" applyBorder="1" applyAlignment="1">
      <alignment horizontal="center"/>
    </xf>
    <xf numFmtId="0" fontId="16" fillId="12" borderId="11" xfId="0" applyFont="1" applyFill="1" applyBorder="1" applyAlignment="1">
      <alignment horizontal="center"/>
    </xf>
    <xf numFmtId="0" fontId="16" fillId="12" borderId="12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center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6" borderId="10" xfId="0" applyFont="1" applyFill="1" applyBorder="1" applyAlignment="1">
      <alignment horizontal="center"/>
    </xf>
    <xf numFmtId="0" fontId="16" fillId="6" borderId="11" xfId="0" applyFont="1" applyFill="1" applyBorder="1" applyAlignment="1">
      <alignment horizontal="center"/>
    </xf>
    <xf numFmtId="0" fontId="16" fillId="6" borderId="13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2" fillId="12" borderId="15" xfId="0" applyFont="1" applyFill="1" applyBorder="1" applyAlignment="1">
      <alignment horizontal="center"/>
    </xf>
    <xf numFmtId="0" fontId="12" fillId="12" borderId="16" xfId="0" applyFont="1" applyFill="1" applyBorder="1" applyAlignment="1">
      <alignment horizontal="center"/>
    </xf>
    <xf numFmtId="0" fontId="12" fillId="5" borderId="16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6" borderId="16" xfId="0" applyFont="1" applyFill="1" applyBorder="1" applyAlignment="1">
      <alignment horizontal="center"/>
    </xf>
    <xf numFmtId="0" fontId="12" fillId="6" borderId="17" xfId="0" applyFont="1" applyFill="1" applyBorder="1" applyAlignment="1">
      <alignment horizontal="center"/>
    </xf>
    <xf numFmtId="164" fontId="12" fillId="12" borderId="8" xfId="1" applyNumberFormat="1" applyFont="1" applyFill="1" applyBorder="1"/>
    <xf numFmtId="164" fontId="12" fillId="5" borderId="4" xfId="1" applyNumberFormat="1" applyFont="1" applyFill="1" applyBorder="1"/>
    <xf numFmtId="164" fontId="12" fillId="6" borderId="18" xfId="1" applyNumberFormat="1" applyFont="1" applyFill="1" applyBorder="1"/>
    <xf numFmtId="164" fontId="12" fillId="12" borderId="6" xfId="1" applyNumberFormat="1" applyFont="1" applyFill="1" applyBorder="1"/>
    <xf numFmtId="164" fontId="12" fillId="5" borderId="7" xfId="1" applyNumberFormat="1" applyFont="1" applyFill="1" applyBorder="1"/>
    <xf numFmtId="164" fontId="12" fillId="6" borderId="20" xfId="1" applyNumberFormat="1" applyFont="1" applyFill="1" applyBorder="1"/>
    <xf numFmtId="164" fontId="12" fillId="5" borderId="24" xfId="1" applyNumberFormat="1" applyFont="1" applyFill="1" applyBorder="1"/>
    <xf numFmtId="164" fontId="3" fillId="6" borderId="22" xfId="1" applyNumberFormat="1" applyFont="1" applyFill="1" applyBorder="1"/>
    <xf numFmtId="164" fontId="3" fillId="6" borderId="23" xfId="1" applyNumberFormat="1" applyFont="1" applyFill="1" applyBorder="1"/>
    <xf numFmtId="164" fontId="3" fillId="12" borderId="25" xfId="1" applyNumberFormat="1" applyFont="1" applyFill="1" applyBorder="1"/>
    <xf numFmtId="164" fontId="3" fillId="6" borderId="26" xfId="1" applyNumberFormat="1" applyFont="1" applyFill="1" applyBorder="1"/>
    <xf numFmtId="164" fontId="4" fillId="0" borderId="0" xfId="0" applyNumberFormat="1" applyFont="1"/>
    <xf numFmtId="0" fontId="17" fillId="0" borderId="0" xfId="0" applyFont="1"/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1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A27"/>
  <sheetViews>
    <sheetView topLeftCell="A16" workbookViewId="0">
      <selection activeCell="N22" sqref="N22"/>
    </sheetView>
  </sheetViews>
  <sheetFormatPr defaultRowHeight="24" x14ac:dyDescent="0.55000000000000004"/>
  <cols>
    <col min="1" max="1" width="12.85546875" style="1" customWidth="1"/>
    <col min="2" max="4" width="9.85546875" style="1" bestFit="1" customWidth="1"/>
    <col min="5" max="5" width="10.85546875" style="1" customWidth="1"/>
    <col min="6" max="8" width="9.85546875" style="1" bestFit="1" customWidth="1"/>
    <col min="9" max="9" width="11.28515625" style="1" bestFit="1" customWidth="1"/>
    <col min="10" max="11" width="9.85546875" style="1" bestFit="1" customWidth="1"/>
    <col min="12" max="12" width="11.5703125" style="1" bestFit="1" customWidth="1"/>
    <col min="13" max="13" width="10.7109375" style="1" customWidth="1"/>
    <col min="14" max="14" width="49" style="99" customWidth="1"/>
    <col min="28" max="16384" width="9.140625" style="99"/>
  </cols>
  <sheetData>
    <row r="1" spans="1:13" s="33" customFormat="1" ht="28.5" customHeight="1" thickBot="1" x14ac:dyDescent="0.7">
      <c r="A1" s="32" t="s">
        <v>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33" customFormat="1" ht="27" customHeight="1" thickBot="1" x14ac:dyDescent="0.65">
      <c r="A2" s="34" t="s">
        <v>28</v>
      </c>
      <c r="B2" s="35" t="s">
        <v>29</v>
      </c>
      <c r="C2" s="36"/>
      <c r="D2" s="36"/>
      <c r="E2" s="37"/>
      <c r="F2" s="38" t="s">
        <v>30</v>
      </c>
      <c r="G2" s="39"/>
      <c r="H2" s="39"/>
      <c r="I2" s="40"/>
      <c r="J2" s="41" t="s">
        <v>2</v>
      </c>
      <c r="K2" s="42"/>
      <c r="L2" s="42"/>
      <c r="M2" s="43"/>
    </row>
    <row r="3" spans="1:13" s="33" customFormat="1" ht="27" customHeight="1" thickBot="1" x14ac:dyDescent="0.65">
      <c r="A3" s="44"/>
      <c r="B3" s="45" t="s">
        <v>0</v>
      </c>
      <c r="C3" s="46" t="s">
        <v>1</v>
      </c>
      <c r="D3" s="46" t="s">
        <v>2</v>
      </c>
      <c r="E3" s="46" t="s">
        <v>31</v>
      </c>
      <c r="F3" s="47" t="s">
        <v>0</v>
      </c>
      <c r="G3" s="47" t="s">
        <v>1</v>
      </c>
      <c r="H3" s="47" t="s">
        <v>2</v>
      </c>
      <c r="I3" s="47" t="s">
        <v>31</v>
      </c>
      <c r="J3" s="48" t="s">
        <v>0</v>
      </c>
      <c r="K3" s="48" t="s">
        <v>1</v>
      </c>
      <c r="L3" s="48" t="s">
        <v>2</v>
      </c>
      <c r="M3" s="49" t="s">
        <v>31</v>
      </c>
    </row>
    <row r="4" spans="1:13" s="55" customFormat="1" ht="27" customHeight="1" x14ac:dyDescent="0.6">
      <c r="A4" s="50" t="s">
        <v>32</v>
      </c>
      <c r="B4" s="51">
        <v>58398</v>
      </c>
      <c r="C4" s="51">
        <v>64294</v>
      </c>
      <c r="D4" s="51">
        <f>SUM(B4:C4)</f>
        <v>122692</v>
      </c>
      <c r="E4" s="51">
        <v>61168</v>
      </c>
      <c r="F4" s="52">
        <v>38715</v>
      </c>
      <c r="G4" s="52">
        <v>43098</v>
      </c>
      <c r="H4" s="52">
        <f>SUM(F4:G4)</f>
        <v>81813</v>
      </c>
      <c r="I4" s="52">
        <v>44871</v>
      </c>
      <c r="J4" s="53">
        <v>95960</v>
      </c>
      <c r="K4" s="53">
        <v>106299</v>
      </c>
      <c r="L4" s="53">
        <f>SUM(J4:K4)</f>
        <v>202259</v>
      </c>
      <c r="M4" s="54">
        <f t="shared" ref="M4:M10" si="0">SUM(E4+I4)</f>
        <v>106039</v>
      </c>
    </row>
    <row r="5" spans="1:13" s="55" customFormat="1" ht="27" customHeight="1" x14ac:dyDescent="0.6">
      <c r="A5" s="56" t="s">
        <v>33</v>
      </c>
      <c r="B5" s="57">
        <v>66853</v>
      </c>
      <c r="C5" s="57">
        <v>73854</v>
      </c>
      <c r="D5" s="57">
        <f t="shared" ref="D5:D11" si="1">SUM(B5:C5)</f>
        <v>140707</v>
      </c>
      <c r="E5" s="57">
        <v>64713</v>
      </c>
      <c r="F5" s="58">
        <v>63542</v>
      </c>
      <c r="G5" s="58">
        <v>74914</v>
      </c>
      <c r="H5" s="58">
        <f t="shared" ref="H5:H11" si="2">SUM(F5:G5)</f>
        <v>138456</v>
      </c>
      <c r="I5" s="58">
        <v>96751</v>
      </c>
      <c r="J5" s="59">
        <v>128586</v>
      </c>
      <c r="K5" s="59">
        <v>147102</v>
      </c>
      <c r="L5" s="53">
        <f t="shared" ref="L5:L10" si="3">SUM(J5:K5)</f>
        <v>275688</v>
      </c>
      <c r="M5" s="60">
        <f t="shared" si="0"/>
        <v>161464</v>
      </c>
    </row>
    <row r="6" spans="1:13" s="55" customFormat="1" ht="27" customHeight="1" x14ac:dyDescent="0.6">
      <c r="A6" s="56" t="s">
        <v>34</v>
      </c>
      <c r="B6" s="57">
        <v>0</v>
      </c>
      <c r="C6" s="57">
        <v>0</v>
      </c>
      <c r="D6" s="57">
        <f t="shared" si="1"/>
        <v>0</v>
      </c>
      <c r="E6" s="57">
        <v>0</v>
      </c>
      <c r="F6" s="58">
        <v>98197</v>
      </c>
      <c r="G6" s="58">
        <v>110965</v>
      </c>
      <c r="H6" s="58">
        <f t="shared" si="2"/>
        <v>209162</v>
      </c>
      <c r="I6" s="58">
        <v>119804</v>
      </c>
      <c r="J6" s="59">
        <v>96987</v>
      </c>
      <c r="K6" s="59">
        <v>110185</v>
      </c>
      <c r="L6" s="53">
        <f t="shared" si="3"/>
        <v>207172</v>
      </c>
      <c r="M6" s="60">
        <f t="shared" si="0"/>
        <v>119804</v>
      </c>
    </row>
    <row r="7" spans="1:13" s="55" customFormat="1" ht="27" customHeight="1" x14ac:dyDescent="0.6">
      <c r="A7" s="56" t="s">
        <v>35</v>
      </c>
      <c r="B7" s="57">
        <v>25229</v>
      </c>
      <c r="C7" s="57">
        <v>25629</v>
      </c>
      <c r="D7" s="57">
        <f t="shared" si="1"/>
        <v>50858</v>
      </c>
      <c r="E7" s="57">
        <v>15696</v>
      </c>
      <c r="F7" s="58">
        <v>1400</v>
      </c>
      <c r="G7" s="58">
        <v>1466</v>
      </c>
      <c r="H7" s="58">
        <f t="shared" si="2"/>
        <v>2866</v>
      </c>
      <c r="I7" s="58">
        <v>1245</v>
      </c>
      <c r="J7" s="59">
        <v>26553</v>
      </c>
      <c r="K7" s="59">
        <v>27026</v>
      </c>
      <c r="L7" s="53">
        <f t="shared" si="3"/>
        <v>53579</v>
      </c>
      <c r="M7" s="60">
        <f t="shared" si="0"/>
        <v>16941</v>
      </c>
    </row>
    <row r="8" spans="1:13" s="55" customFormat="1" ht="27" customHeight="1" x14ac:dyDescent="0.6">
      <c r="A8" s="56" t="s">
        <v>36</v>
      </c>
      <c r="B8" s="57">
        <v>27341</v>
      </c>
      <c r="C8" s="57">
        <v>28682</v>
      </c>
      <c r="D8" s="57">
        <f t="shared" si="1"/>
        <v>56023</v>
      </c>
      <c r="E8" s="57">
        <v>27682</v>
      </c>
      <c r="F8" s="58">
        <v>4952</v>
      </c>
      <c r="G8" s="58">
        <v>5385</v>
      </c>
      <c r="H8" s="58">
        <f t="shared" si="2"/>
        <v>10337</v>
      </c>
      <c r="I8" s="58">
        <v>5129</v>
      </c>
      <c r="J8" s="59">
        <v>32242</v>
      </c>
      <c r="K8" s="59">
        <v>34023</v>
      </c>
      <c r="L8" s="53">
        <f t="shared" si="3"/>
        <v>66265</v>
      </c>
      <c r="M8" s="60">
        <f t="shared" si="0"/>
        <v>32811</v>
      </c>
    </row>
    <row r="9" spans="1:13" s="55" customFormat="1" ht="27" customHeight="1" x14ac:dyDescent="0.6">
      <c r="A9" s="56" t="s">
        <v>37</v>
      </c>
      <c r="B9" s="57">
        <v>69861</v>
      </c>
      <c r="C9" s="57">
        <v>76870</v>
      </c>
      <c r="D9" s="57">
        <f t="shared" si="1"/>
        <v>146731</v>
      </c>
      <c r="E9" s="57">
        <v>76290</v>
      </c>
      <c r="F9" s="58">
        <v>62295</v>
      </c>
      <c r="G9" s="58">
        <v>68843</v>
      </c>
      <c r="H9" s="58">
        <f t="shared" si="2"/>
        <v>131138</v>
      </c>
      <c r="I9" s="58">
        <v>68023</v>
      </c>
      <c r="J9" s="59">
        <v>131624</v>
      </c>
      <c r="K9" s="59">
        <v>145306</v>
      </c>
      <c r="L9" s="53">
        <f t="shared" si="3"/>
        <v>276930</v>
      </c>
      <c r="M9" s="60">
        <f t="shared" si="0"/>
        <v>144313</v>
      </c>
    </row>
    <row r="10" spans="1:13" s="55" customFormat="1" ht="27" customHeight="1" x14ac:dyDescent="0.6">
      <c r="A10" s="56" t="s">
        <v>38</v>
      </c>
      <c r="B10" s="57">
        <v>21665</v>
      </c>
      <c r="C10" s="57">
        <v>22989</v>
      </c>
      <c r="D10" s="57">
        <f t="shared" si="1"/>
        <v>44654</v>
      </c>
      <c r="E10" s="57">
        <v>18213</v>
      </c>
      <c r="F10" s="58">
        <v>5204</v>
      </c>
      <c r="G10" s="58">
        <v>5451</v>
      </c>
      <c r="H10" s="58">
        <f t="shared" si="2"/>
        <v>10655</v>
      </c>
      <c r="I10" s="58">
        <v>4249</v>
      </c>
      <c r="J10" s="59">
        <v>26797</v>
      </c>
      <c r="K10" s="59">
        <v>28401</v>
      </c>
      <c r="L10" s="53">
        <f t="shared" si="3"/>
        <v>55198</v>
      </c>
      <c r="M10" s="60">
        <f t="shared" si="0"/>
        <v>22462</v>
      </c>
    </row>
    <row r="11" spans="1:13" s="33" customFormat="1" ht="27" customHeight="1" thickBot="1" x14ac:dyDescent="0.65">
      <c r="A11" s="61" t="s">
        <v>39</v>
      </c>
      <c r="B11" s="62">
        <f>SUM(B4:B10)</f>
        <v>269347</v>
      </c>
      <c r="C11" s="62">
        <f>SUM(C4:C10)</f>
        <v>292318</v>
      </c>
      <c r="D11" s="62">
        <f t="shared" si="1"/>
        <v>561665</v>
      </c>
      <c r="E11" s="62">
        <f>SUM(E4:E10)</f>
        <v>263762</v>
      </c>
      <c r="F11" s="63">
        <f>SUM(F4:F10)</f>
        <v>274305</v>
      </c>
      <c r="G11" s="63">
        <f>SUM(G4:G10)</f>
        <v>310122</v>
      </c>
      <c r="H11" s="63">
        <f t="shared" si="2"/>
        <v>584427</v>
      </c>
      <c r="I11" s="63">
        <f>SUM(I4:I10)</f>
        <v>340072</v>
      </c>
      <c r="J11" s="64">
        <f>SUM(J4:J10)</f>
        <v>538749</v>
      </c>
      <c r="K11" s="64">
        <f t="shared" ref="K11:M11" si="4">SUM(K4:K10)</f>
        <v>598342</v>
      </c>
      <c r="L11" s="65">
        <f t="shared" si="4"/>
        <v>1137091</v>
      </c>
      <c r="M11" s="64">
        <f t="shared" si="4"/>
        <v>603834</v>
      </c>
    </row>
    <row r="12" spans="1:13" s="68" customFormat="1" ht="16.5" customHeight="1" x14ac:dyDescent="0.5">
      <c r="A12" s="66" t="s">
        <v>55</v>
      </c>
      <c r="B12" s="66"/>
      <c r="C12" s="66"/>
      <c r="D12" s="66"/>
      <c r="E12" s="66"/>
      <c r="F12" s="66"/>
      <c r="G12" s="66"/>
      <c r="H12" s="66"/>
      <c r="I12" s="66"/>
      <c r="J12" s="67"/>
      <c r="K12" s="67"/>
      <c r="L12" s="67"/>
      <c r="M12" s="67"/>
    </row>
    <row r="13" spans="1:13" s="33" customFormat="1" ht="33.75" customHeight="1" thickBot="1" x14ac:dyDescent="0.7">
      <c r="A13" s="32" t="s">
        <v>56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s="33" customFormat="1" ht="25.5" customHeight="1" thickBot="1" x14ac:dyDescent="0.65">
      <c r="A14" s="69" t="s">
        <v>28</v>
      </c>
      <c r="B14" s="70" t="s">
        <v>29</v>
      </c>
      <c r="C14" s="71"/>
      <c r="D14" s="71"/>
      <c r="E14" s="72"/>
      <c r="F14" s="73" t="s">
        <v>30</v>
      </c>
      <c r="G14" s="74"/>
      <c r="H14" s="74"/>
      <c r="I14" s="75"/>
      <c r="J14" s="76" t="s">
        <v>2</v>
      </c>
      <c r="K14" s="77"/>
      <c r="L14" s="77"/>
      <c r="M14" s="78"/>
    </row>
    <row r="15" spans="1:13" s="33" customFormat="1" ht="25.5" customHeight="1" thickBot="1" x14ac:dyDescent="0.65">
      <c r="A15" s="79"/>
      <c r="B15" s="80" t="s">
        <v>0</v>
      </c>
      <c r="C15" s="81" t="s">
        <v>1</v>
      </c>
      <c r="D15" s="81" t="s">
        <v>2</v>
      </c>
      <c r="E15" s="81" t="s">
        <v>31</v>
      </c>
      <c r="F15" s="82" t="s">
        <v>0</v>
      </c>
      <c r="G15" s="82" t="s">
        <v>1</v>
      </c>
      <c r="H15" s="82" t="s">
        <v>2</v>
      </c>
      <c r="I15" s="83" t="s">
        <v>31</v>
      </c>
      <c r="J15" s="84" t="s">
        <v>0</v>
      </c>
      <c r="K15" s="85" t="s">
        <v>1</v>
      </c>
      <c r="L15" s="85" t="s">
        <v>2</v>
      </c>
      <c r="M15" s="86" t="s">
        <v>31</v>
      </c>
    </row>
    <row r="16" spans="1:13" s="55" customFormat="1" ht="25.5" customHeight="1" x14ac:dyDescent="0.6">
      <c r="A16" s="50" t="s">
        <v>32</v>
      </c>
      <c r="B16" s="87">
        <v>66561</v>
      </c>
      <c r="C16" s="87">
        <v>73394</v>
      </c>
      <c r="D16" s="87">
        <v>139955</v>
      </c>
      <c r="E16" s="87">
        <v>72355</v>
      </c>
      <c r="F16" s="52">
        <v>29775</v>
      </c>
      <c r="G16" s="52">
        <v>33087</v>
      </c>
      <c r="H16" s="52">
        <v>62862</v>
      </c>
      <c r="I16" s="88">
        <v>31933</v>
      </c>
      <c r="J16" s="89">
        <v>95155</v>
      </c>
      <c r="K16" s="53">
        <v>105205</v>
      </c>
      <c r="L16" s="53">
        <f>SUM(J16:K16)</f>
        <v>200360</v>
      </c>
      <c r="M16" s="54">
        <v>104288</v>
      </c>
    </row>
    <row r="17" spans="1:13" s="55" customFormat="1" ht="25.5" customHeight="1" x14ac:dyDescent="0.6">
      <c r="A17" s="56" t="s">
        <v>33</v>
      </c>
      <c r="B17" s="90">
        <v>66232</v>
      </c>
      <c r="C17" s="90">
        <v>73186</v>
      </c>
      <c r="D17" s="90">
        <v>139418</v>
      </c>
      <c r="E17" s="90">
        <v>63961</v>
      </c>
      <c r="F17" s="58">
        <v>62944</v>
      </c>
      <c r="G17" s="58">
        <v>74227</v>
      </c>
      <c r="H17" s="58">
        <v>137171</v>
      </c>
      <c r="I17" s="91">
        <v>94536</v>
      </c>
      <c r="J17" s="92">
        <v>127383</v>
      </c>
      <c r="K17" s="59">
        <v>145588</v>
      </c>
      <c r="L17" s="53">
        <f t="shared" ref="L17:L23" si="5">SUM(J17:K17)</f>
        <v>272971</v>
      </c>
      <c r="M17" s="60">
        <v>158497</v>
      </c>
    </row>
    <row r="18" spans="1:13" s="55" customFormat="1" ht="25.5" customHeight="1" x14ac:dyDescent="0.6">
      <c r="A18" s="56" t="s">
        <v>34</v>
      </c>
      <c r="B18" s="90">
        <v>7318</v>
      </c>
      <c r="C18" s="90">
        <v>8628</v>
      </c>
      <c r="D18" s="90">
        <v>15946</v>
      </c>
      <c r="E18" s="90">
        <v>7117</v>
      </c>
      <c r="F18" s="58">
        <v>90372</v>
      </c>
      <c r="G18" s="58">
        <v>101550</v>
      </c>
      <c r="H18" s="58">
        <v>191922</v>
      </c>
      <c r="I18" s="91">
        <v>111324</v>
      </c>
      <c r="J18" s="92">
        <v>95078</v>
      </c>
      <c r="K18" s="59">
        <v>108272</v>
      </c>
      <c r="L18" s="53">
        <f t="shared" si="5"/>
        <v>203350</v>
      </c>
      <c r="M18" s="60">
        <v>118441</v>
      </c>
    </row>
    <row r="19" spans="1:13" s="55" customFormat="1" ht="25.5" customHeight="1" x14ac:dyDescent="0.6">
      <c r="A19" s="56" t="s">
        <v>35</v>
      </c>
      <c r="B19" s="90">
        <v>25176</v>
      </c>
      <c r="C19" s="90">
        <v>25516</v>
      </c>
      <c r="D19" s="90">
        <v>50692</v>
      </c>
      <c r="E19" s="90">
        <v>15539</v>
      </c>
      <c r="F19" s="58">
        <v>1377</v>
      </c>
      <c r="G19" s="58">
        <v>1450</v>
      </c>
      <c r="H19" s="58">
        <v>2827</v>
      </c>
      <c r="I19" s="91">
        <v>1232</v>
      </c>
      <c r="J19" s="92">
        <v>27320</v>
      </c>
      <c r="K19" s="59">
        <v>27562</v>
      </c>
      <c r="L19" s="53">
        <f t="shared" si="5"/>
        <v>54882</v>
      </c>
      <c r="M19" s="60">
        <v>16771</v>
      </c>
    </row>
    <row r="20" spans="1:13" s="55" customFormat="1" ht="25.5" customHeight="1" x14ac:dyDescent="0.6">
      <c r="A20" s="56" t="s">
        <v>36</v>
      </c>
      <c r="B20" s="90">
        <v>27202</v>
      </c>
      <c r="C20" s="90">
        <v>28502</v>
      </c>
      <c r="D20" s="90">
        <v>55704</v>
      </c>
      <c r="E20" s="90">
        <v>27216</v>
      </c>
      <c r="F20" s="58">
        <v>4916</v>
      </c>
      <c r="G20" s="58">
        <v>5342</v>
      </c>
      <c r="H20" s="58">
        <v>10258</v>
      </c>
      <c r="I20" s="91">
        <v>5104</v>
      </c>
      <c r="J20" s="92">
        <v>32834</v>
      </c>
      <c r="K20" s="59">
        <v>34401</v>
      </c>
      <c r="L20" s="53">
        <f t="shared" si="5"/>
        <v>67235</v>
      </c>
      <c r="M20" s="60">
        <v>32320</v>
      </c>
    </row>
    <row r="21" spans="1:13" s="55" customFormat="1" ht="25.5" customHeight="1" x14ac:dyDescent="0.6">
      <c r="A21" s="56" t="s">
        <v>37</v>
      </c>
      <c r="B21" s="90">
        <v>69078</v>
      </c>
      <c r="C21" s="90">
        <v>75802</v>
      </c>
      <c r="D21" s="90">
        <v>144880</v>
      </c>
      <c r="E21" s="90">
        <v>75132</v>
      </c>
      <c r="F21" s="58">
        <v>62087</v>
      </c>
      <c r="G21" s="58">
        <v>68688</v>
      </c>
      <c r="H21" s="58">
        <v>130775</v>
      </c>
      <c r="I21" s="91">
        <v>66955</v>
      </c>
      <c r="J21" s="92">
        <v>129862</v>
      </c>
      <c r="K21" s="59">
        <v>143883</v>
      </c>
      <c r="L21" s="53">
        <f t="shared" si="5"/>
        <v>273745</v>
      </c>
      <c r="M21" s="60">
        <v>142087</v>
      </c>
    </row>
    <row r="22" spans="1:13" s="55" customFormat="1" ht="25.5" customHeight="1" x14ac:dyDescent="0.6">
      <c r="A22" s="56" t="s">
        <v>38</v>
      </c>
      <c r="B22" s="90">
        <v>21633</v>
      </c>
      <c r="C22" s="90">
        <v>22961</v>
      </c>
      <c r="D22" s="90">
        <v>44594</v>
      </c>
      <c r="E22" s="90">
        <v>18019</v>
      </c>
      <c r="F22" s="58">
        <v>5175</v>
      </c>
      <c r="G22" s="58">
        <v>5428</v>
      </c>
      <c r="H22" s="58">
        <v>10603</v>
      </c>
      <c r="I22" s="91">
        <v>4203</v>
      </c>
      <c r="J22" s="92">
        <v>27523</v>
      </c>
      <c r="K22" s="59">
        <v>28940</v>
      </c>
      <c r="L22" s="53">
        <f t="shared" si="5"/>
        <v>56463</v>
      </c>
      <c r="M22" s="60">
        <v>22222</v>
      </c>
    </row>
    <row r="23" spans="1:13" s="33" customFormat="1" ht="25.5" customHeight="1" thickBot="1" x14ac:dyDescent="0.65">
      <c r="A23" s="61" t="s">
        <v>39</v>
      </c>
      <c r="B23" s="65">
        <v>283200</v>
      </c>
      <c r="C23" s="65">
        <v>307989</v>
      </c>
      <c r="D23" s="65">
        <v>591189</v>
      </c>
      <c r="E23" s="65">
        <v>279339</v>
      </c>
      <c r="F23" s="63">
        <v>256646</v>
      </c>
      <c r="G23" s="63">
        <v>289772</v>
      </c>
      <c r="H23" s="63">
        <v>546418</v>
      </c>
      <c r="I23" s="93">
        <v>315287</v>
      </c>
      <c r="J23" s="94">
        <f>SUM(J16:J22)</f>
        <v>535155</v>
      </c>
      <c r="K23" s="95">
        <f t="shared" ref="K23:M23" si="6">SUM(K16:K22)</f>
        <v>593851</v>
      </c>
      <c r="L23" s="96">
        <f t="shared" si="5"/>
        <v>1129006</v>
      </c>
      <c r="M23" s="97">
        <f t="shared" si="6"/>
        <v>594626</v>
      </c>
    </row>
    <row r="24" spans="1:13" s="33" customFormat="1" ht="23.25" customHeight="1" x14ac:dyDescent="0.6">
      <c r="A24" s="68" t="s">
        <v>57</v>
      </c>
      <c r="B24" s="2"/>
      <c r="C24" s="2"/>
      <c r="D24" s="2"/>
      <c r="E24" s="2"/>
      <c r="F24" s="2"/>
      <c r="G24" s="2" t="s">
        <v>58</v>
      </c>
      <c r="H24" s="68"/>
      <c r="L24" s="98"/>
    </row>
    <row r="25" spans="1:13" s="33" customFormat="1" ht="27" x14ac:dyDescent="0.6">
      <c r="A25" s="2" t="s">
        <v>59</v>
      </c>
      <c r="B25" s="2"/>
      <c r="C25" s="2"/>
      <c r="D25" s="2"/>
      <c r="E25" s="2"/>
      <c r="F25" s="2"/>
      <c r="H25" s="2"/>
      <c r="I25" s="2"/>
      <c r="J25" s="4"/>
      <c r="K25" s="4"/>
      <c r="L25" s="4"/>
      <c r="M25" s="4"/>
    </row>
    <row r="26" spans="1:13" ht="24.75" thickBot="1" x14ac:dyDescent="0.6">
      <c r="J26" s="3"/>
      <c r="K26" s="3"/>
      <c r="L26" s="3"/>
    </row>
    <row r="27" spans="1:13" ht="24.75" thickBot="1" x14ac:dyDescent="0.6">
      <c r="J27" s="100"/>
      <c r="K27" s="101"/>
      <c r="L27" s="102"/>
      <c r="M27" s="103"/>
    </row>
  </sheetData>
  <mergeCells count="10">
    <mergeCell ref="A1:M1"/>
    <mergeCell ref="B2:E2"/>
    <mergeCell ref="F2:I2"/>
    <mergeCell ref="J2:M2"/>
    <mergeCell ref="A2:A3"/>
    <mergeCell ref="A13:M13"/>
    <mergeCell ref="A14:A15"/>
    <mergeCell ref="B14:E14"/>
    <mergeCell ref="F14:I14"/>
    <mergeCell ref="J14:M14"/>
  </mergeCells>
  <pageMargins left="0.7" right="0" top="0.75" bottom="0" header="0.3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03DB8-06FC-48C7-9A5C-503E82C440AB}">
  <sheetPr>
    <tabColor theme="4" tint="0.39997558519241921"/>
  </sheetPr>
  <dimension ref="A1:AM28"/>
  <sheetViews>
    <sheetView topLeftCell="AA1" workbookViewId="0">
      <selection activeCell="AJ4" sqref="AJ1:AR1048576"/>
    </sheetView>
  </sheetViews>
  <sheetFormatPr defaultRowHeight="12.75" x14ac:dyDescent="0.25"/>
  <cols>
    <col min="1" max="4" width="15" style="30" customWidth="1"/>
    <col min="5" max="5" width="6.5703125" style="30" customWidth="1"/>
    <col min="6" max="9" width="15" style="30" customWidth="1"/>
    <col min="10" max="10" width="2.5703125" style="30" customWidth="1"/>
    <col min="11" max="11" width="15" style="30" customWidth="1"/>
    <col min="12" max="14" width="14.7109375" style="30" customWidth="1"/>
    <col min="15" max="15" width="6.85546875" style="30" customWidth="1"/>
    <col min="16" max="19" width="15.140625" style="30" customWidth="1"/>
    <col min="20" max="20" width="3.140625" style="30" customWidth="1"/>
    <col min="21" max="21" width="15" style="30" customWidth="1"/>
    <col min="22" max="24" width="13.85546875" style="30" customWidth="1"/>
    <col min="25" max="25" width="5.140625" style="30" customWidth="1"/>
    <col min="26" max="29" width="15" style="30" customWidth="1"/>
    <col min="30" max="30" width="3.7109375" style="30" customWidth="1"/>
    <col min="31" max="34" width="15" style="30" customWidth="1"/>
    <col min="35" max="35" width="4.42578125" style="30" customWidth="1"/>
    <col min="36" max="39" width="15" style="30" customWidth="1"/>
    <col min="40" max="16384" width="9.140625" style="30"/>
  </cols>
  <sheetData>
    <row r="1" spans="1:39" s="6" customFormat="1" ht="15.75" x14ac:dyDescent="0.25">
      <c r="A1" s="5" t="s">
        <v>40</v>
      </c>
      <c r="B1" s="5"/>
      <c r="C1" s="5"/>
      <c r="D1" s="5"/>
      <c r="F1" s="5" t="s">
        <v>41</v>
      </c>
      <c r="G1" s="5"/>
      <c r="H1" s="5"/>
      <c r="I1" s="5"/>
      <c r="K1" s="5" t="s">
        <v>42</v>
      </c>
      <c r="L1" s="5"/>
      <c r="M1" s="5"/>
      <c r="N1" s="5"/>
      <c r="P1" s="5" t="s">
        <v>43</v>
      </c>
      <c r="Q1" s="5"/>
      <c r="R1" s="5"/>
      <c r="S1" s="5"/>
      <c r="U1" s="5" t="s">
        <v>44</v>
      </c>
      <c r="V1" s="5"/>
      <c r="W1" s="5"/>
      <c r="X1" s="5"/>
      <c r="Z1" s="5" t="s">
        <v>45</v>
      </c>
      <c r="AA1" s="5"/>
      <c r="AB1" s="5"/>
      <c r="AC1" s="5"/>
      <c r="AE1" s="5" t="s">
        <v>46</v>
      </c>
      <c r="AF1" s="5"/>
      <c r="AG1" s="5"/>
      <c r="AH1" s="5"/>
      <c r="AJ1" s="5" t="s">
        <v>47</v>
      </c>
      <c r="AK1" s="5"/>
      <c r="AL1" s="5"/>
      <c r="AM1" s="5"/>
    </row>
    <row r="2" spans="1:39" s="8" customFormat="1" ht="18.75" x14ac:dyDescent="0.25">
      <c r="A2" s="7" t="s">
        <v>48</v>
      </c>
      <c r="B2" s="7"/>
      <c r="C2" s="7"/>
      <c r="D2" s="7"/>
      <c r="F2" s="7" t="s">
        <v>48</v>
      </c>
      <c r="G2" s="7"/>
      <c r="H2" s="7"/>
      <c r="I2" s="7"/>
      <c r="K2" s="7" t="s">
        <v>48</v>
      </c>
      <c r="L2" s="7"/>
      <c r="M2" s="7"/>
      <c r="N2" s="7"/>
      <c r="P2" s="7" t="s">
        <v>48</v>
      </c>
      <c r="Q2" s="7"/>
      <c r="R2" s="7"/>
      <c r="S2" s="7"/>
      <c r="U2" s="7" t="s">
        <v>48</v>
      </c>
      <c r="V2" s="7"/>
      <c r="W2" s="7"/>
      <c r="X2" s="7"/>
      <c r="Z2" s="7" t="s">
        <v>48</v>
      </c>
      <c r="AA2" s="7"/>
      <c r="AB2" s="7"/>
      <c r="AC2" s="7"/>
      <c r="AE2" s="7" t="s">
        <v>48</v>
      </c>
      <c r="AF2" s="7"/>
      <c r="AG2" s="7"/>
      <c r="AH2" s="7"/>
      <c r="AJ2" s="7" t="s">
        <v>48</v>
      </c>
      <c r="AK2" s="7"/>
      <c r="AL2" s="7"/>
      <c r="AM2" s="7"/>
    </row>
    <row r="3" spans="1:39" s="12" customFormat="1" ht="15.75" x14ac:dyDescent="0.25">
      <c r="A3" s="9" t="s">
        <v>4</v>
      </c>
      <c r="B3" s="10"/>
      <c r="C3" s="10"/>
      <c r="D3" s="11"/>
      <c r="F3" s="9" t="s">
        <v>5</v>
      </c>
      <c r="G3" s="10"/>
      <c r="H3" s="10"/>
      <c r="I3" s="11"/>
      <c r="K3" s="9" t="s">
        <v>6</v>
      </c>
      <c r="L3" s="10"/>
      <c r="M3" s="10"/>
      <c r="N3" s="11"/>
      <c r="P3" s="9" t="s">
        <v>7</v>
      </c>
      <c r="Q3" s="10"/>
      <c r="R3" s="10"/>
      <c r="S3" s="11"/>
      <c r="U3" s="9" t="s">
        <v>8</v>
      </c>
      <c r="V3" s="10"/>
      <c r="W3" s="10"/>
      <c r="X3" s="11"/>
      <c r="Z3" s="9" t="s">
        <v>9</v>
      </c>
      <c r="AA3" s="10"/>
      <c r="AB3" s="10"/>
      <c r="AC3" s="11"/>
      <c r="AE3" s="9" t="s">
        <v>10</v>
      </c>
      <c r="AF3" s="10"/>
      <c r="AG3" s="10"/>
      <c r="AH3" s="11"/>
      <c r="AJ3" s="13" t="s">
        <v>49</v>
      </c>
      <c r="AK3" s="14"/>
      <c r="AL3" s="14"/>
      <c r="AM3" s="15"/>
    </row>
    <row r="4" spans="1:39" s="12" customFormat="1" ht="15.75" x14ac:dyDescent="0.25">
      <c r="A4" s="16" t="s">
        <v>11</v>
      </c>
      <c r="B4" s="17" t="s">
        <v>0</v>
      </c>
      <c r="C4" s="17" t="s">
        <v>1</v>
      </c>
      <c r="D4" s="17" t="s">
        <v>2</v>
      </c>
      <c r="F4" s="16" t="s">
        <v>11</v>
      </c>
      <c r="G4" s="17" t="s">
        <v>0</v>
      </c>
      <c r="H4" s="17" t="s">
        <v>1</v>
      </c>
      <c r="I4" s="17" t="s">
        <v>2</v>
      </c>
      <c r="K4" s="16" t="s">
        <v>11</v>
      </c>
      <c r="L4" s="17" t="s">
        <v>0</v>
      </c>
      <c r="M4" s="17" t="s">
        <v>1</v>
      </c>
      <c r="N4" s="17" t="s">
        <v>2</v>
      </c>
      <c r="P4" s="16" t="s">
        <v>11</v>
      </c>
      <c r="Q4" s="17" t="s">
        <v>0</v>
      </c>
      <c r="R4" s="17" t="s">
        <v>1</v>
      </c>
      <c r="S4" s="17" t="s">
        <v>2</v>
      </c>
      <c r="U4" s="16" t="s">
        <v>11</v>
      </c>
      <c r="V4" s="17" t="s">
        <v>0</v>
      </c>
      <c r="W4" s="17" t="s">
        <v>1</v>
      </c>
      <c r="X4" s="17" t="s">
        <v>2</v>
      </c>
      <c r="Z4" s="16" t="s">
        <v>11</v>
      </c>
      <c r="AA4" s="17" t="s">
        <v>0</v>
      </c>
      <c r="AB4" s="17" t="s">
        <v>1</v>
      </c>
      <c r="AC4" s="17" t="s">
        <v>2</v>
      </c>
      <c r="AE4" s="16" t="s">
        <v>11</v>
      </c>
      <c r="AF4" s="17" t="s">
        <v>0</v>
      </c>
      <c r="AG4" s="17" t="s">
        <v>1</v>
      </c>
      <c r="AH4" s="17" t="s">
        <v>2</v>
      </c>
      <c r="AJ4" s="18" t="s">
        <v>11</v>
      </c>
      <c r="AK4" s="19" t="s">
        <v>0</v>
      </c>
      <c r="AL4" s="19" t="s">
        <v>1</v>
      </c>
      <c r="AM4" s="19" t="s">
        <v>2</v>
      </c>
    </row>
    <row r="5" spans="1:39" s="22" customFormat="1" ht="15.75" x14ac:dyDescent="0.25">
      <c r="A5" s="20" t="s">
        <v>50</v>
      </c>
      <c r="B5" s="21">
        <v>988</v>
      </c>
      <c r="C5" s="21">
        <v>1022</v>
      </c>
      <c r="D5" s="21">
        <v>2010</v>
      </c>
      <c r="F5" s="20" t="s">
        <v>50</v>
      </c>
      <c r="G5" s="21">
        <v>1474</v>
      </c>
      <c r="H5" s="21">
        <v>1385</v>
      </c>
      <c r="I5" s="21">
        <v>2859</v>
      </c>
      <c r="K5" s="20" t="s">
        <v>50</v>
      </c>
      <c r="L5" s="21">
        <v>903</v>
      </c>
      <c r="M5" s="21">
        <v>878</v>
      </c>
      <c r="N5" s="21">
        <v>1781</v>
      </c>
      <c r="P5" s="20" t="s">
        <v>50</v>
      </c>
      <c r="Q5" s="21">
        <v>254</v>
      </c>
      <c r="R5" s="21">
        <v>254</v>
      </c>
      <c r="S5" s="21">
        <v>508</v>
      </c>
      <c r="U5" s="20" t="s">
        <v>50</v>
      </c>
      <c r="V5" s="21">
        <v>376</v>
      </c>
      <c r="W5" s="21">
        <v>334</v>
      </c>
      <c r="X5" s="21">
        <v>710</v>
      </c>
      <c r="Z5" s="20" t="s">
        <v>50</v>
      </c>
      <c r="AA5" s="21">
        <v>1301</v>
      </c>
      <c r="AB5" s="21">
        <v>1231</v>
      </c>
      <c r="AC5" s="21">
        <v>2532</v>
      </c>
      <c r="AE5" s="20" t="s">
        <v>50</v>
      </c>
      <c r="AF5" s="21">
        <v>278</v>
      </c>
      <c r="AG5" s="21">
        <v>267</v>
      </c>
      <c r="AH5" s="21">
        <v>545</v>
      </c>
      <c r="AJ5" s="23" t="s">
        <v>50</v>
      </c>
      <c r="AK5" s="24">
        <v>5574</v>
      </c>
      <c r="AL5" s="24">
        <v>5371</v>
      </c>
      <c r="AM5" s="24">
        <v>10945</v>
      </c>
    </row>
    <row r="6" spans="1:39" s="22" customFormat="1" ht="15.75" x14ac:dyDescent="0.25">
      <c r="A6" s="20" t="s">
        <v>12</v>
      </c>
      <c r="B6" s="21">
        <v>4489</v>
      </c>
      <c r="C6" s="21">
        <v>4261</v>
      </c>
      <c r="D6" s="21">
        <v>8750</v>
      </c>
      <c r="F6" s="20" t="s">
        <v>12</v>
      </c>
      <c r="G6" s="21">
        <v>6395</v>
      </c>
      <c r="H6" s="21">
        <v>6153</v>
      </c>
      <c r="I6" s="21">
        <v>12548</v>
      </c>
      <c r="K6" s="20" t="s">
        <v>12</v>
      </c>
      <c r="L6" s="21">
        <v>4374</v>
      </c>
      <c r="M6" s="21">
        <v>4047</v>
      </c>
      <c r="N6" s="21">
        <v>8421</v>
      </c>
      <c r="P6" s="20" t="s">
        <v>12</v>
      </c>
      <c r="Q6" s="21">
        <v>1186</v>
      </c>
      <c r="R6" s="21">
        <v>1076</v>
      </c>
      <c r="S6" s="21">
        <v>2262</v>
      </c>
      <c r="U6" s="20" t="s">
        <v>12</v>
      </c>
      <c r="V6" s="21">
        <v>1577</v>
      </c>
      <c r="W6" s="21">
        <v>1422</v>
      </c>
      <c r="X6" s="21">
        <v>2999</v>
      </c>
      <c r="Z6" s="20" t="s">
        <v>12</v>
      </c>
      <c r="AA6" s="21">
        <v>5891</v>
      </c>
      <c r="AB6" s="21">
        <v>5729</v>
      </c>
      <c r="AC6" s="21">
        <v>11620</v>
      </c>
      <c r="AE6" s="20" t="s">
        <v>12</v>
      </c>
      <c r="AF6" s="21">
        <v>1176</v>
      </c>
      <c r="AG6" s="21">
        <v>1041</v>
      </c>
      <c r="AH6" s="21">
        <v>2217</v>
      </c>
      <c r="AJ6" s="23" t="s">
        <v>12</v>
      </c>
      <c r="AK6" s="24">
        <v>25088</v>
      </c>
      <c r="AL6" s="24">
        <v>23729</v>
      </c>
      <c r="AM6" s="24">
        <v>48817</v>
      </c>
    </row>
    <row r="7" spans="1:39" s="22" customFormat="1" ht="15.75" x14ac:dyDescent="0.25">
      <c r="A7" s="20" t="s">
        <v>13</v>
      </c>
      <c r="B7" s="21">
        <v>6104</v>
      </c>
      <c r="C7" s="21">
        <v>5681</v>
      </c>
      <c r="D7" s="21">
        <v>11785</v>
      </c>
      <c r="F7" s="20" t="s">
        <v>13</v>
      </c>
      <c r="G7" s="21">
        <v>9190</v>
      </c>
      <c r="H7" s="21">
        <v>8531</v>
      </c>
      <c r="I7" s="21">
        <v>17721</v>
      </c>
      <c r="K7" s="20" t="s">
        <v>13</v>
      </c>
      <c r="L7" s="21">
        <v>6193</v>
      </c>
      <c r="M7" s="21">
        <v>5847</v>
      </c>
      <c r="N7" s="21">
        <v>12040</v>
      </c>
      <c r="P7" s="20" t="s">
        <v>13</v>
      </c>
      <c r="Q7" s="21">
        <v>1562</v>
      </c>
      <c r="R7" s="21">
        <v>1528</v>
      </c>
      <c r="S7" s="21">
        <v>3090</v>
      </c>
      <c r="U7" s="20" t="s">
        <v>13</v>
      </c>
      <c r="V7" s="21">
        <v>2142</v>
      </c>
      <c r="W7" s="21">
        <v>2098</v>
      </c>
      <c r="X7" s="21">
        <v>4240</v>
      </c>
      <c r="Z7" s="20" t="s">
        <v>13</v>
      </c>
      <c r="AA7" s="21">
        <v>8202</v>
      </c>
      <c r="AB7" s="21">
        <v>7600</v>
      </c>
      <c r="AC7" s="21">
        <v>15802</v>
      </c>
      <c r="AE7" s="20" t="s">
        <v>13</v>
      </c>
      <c r="AF7" s="21">
        <v>1521</v>
      </c>
      <c r="AG7" s="21">
        <v>1438</v>
      </c>
      <c r="AH7" s="21">
        <v>2959</v>
      </c>
      <c r="AJ7" s="23" t="s">
        <v>13</v>
      </c>
      <c r="AK7" s="24">
        <v>34914</v>
      </c>
      <c r="AL7" s="24">
        <v>32723</v>
      </c>
      <c r="AM7" s="24">
        <v>67637</v>
      </c>
    </row>
    <row r="8" spans="1:39" s="22" customFormat="1" ht="15.75" x14ac:dyDescent="0.25">
      <c r="A8" s="20" t="s">
        <v>14</v>
      </c>
      <c r="B8" s="21">
        <v>6144</v>
      </c>
      <c r="C8" s="21">
        <v>5776</v>
      </c>
      <c r="D8" s="21">
        <v>11920</v>
      </c>
      <c r="F8" s="20" t="s">
        <v>14</v>
      </c>
      <c r="G8" s="21">
        <v>9358</v>
      </c>
      <c r="H8" s="21">
        <v>9013</v>
      </c>
      <c r="I8" s="21">
        <v>18371</v>
      </c>
      <c r="K8" s="20" t="s">
        <v>14</v>
      </c>
      <c r="L8" s="21">
        <v>6511</v>
      </c>
      <c r="M8" s="21">
        <v>6228</v>
      </c>
      <c r="N8" s="21">
        <v>12739</v>
      </c>
      <c r="P8" s="20" t="s">
        <v>14</v>
      </c>
      <c r="Q8" s="21">
        <v>1737</v>
      </c>
      <c r="R8" s="21">
        <v>1522</v>
      </c>
      <c r="S8" s="21">
        <v>3259</v>
      </c>
      <c r="U8" s="20" t="s">
        <v>14</v>
      </c>
      <c r="V8" s="21">
        <v>2198</v>
      </c>
      <c r="W8" s="21">
        <v>2031</v>
      </c>
      <c r="X8" s="21">
        <v>4229</v>
      </c>
      <c r="Z8" s="20" t="s">
        <v>14</v>
      </c>
      <c r="AA8" s="21">
        <v>8175</v>
      </c>
      <c r="AB8" s="21">
        <v>7978</v>
      </c>
      <c r="AC8" s="21">
        <v>16153</v>
      </c>
      <c r="AE8" s="20" t="s">
        <v>14</v>
      </c>
      <c r="AF8" s="21">
        <v>1626</v>
      </c>
      <c r="AG8" s="21">
        <v>1424</v>
      </c>
      <c r="AH8" s="21">
        <v>3050</v>
      </c>
      <c r="AJ8" s="23" t="s">
        <v>14</v>
      </c>
      <c r="AK8" s="24">
        <v>35749</v>
      </c>
      <c r="AL8" s="24">
        <v>33972</v>
      </c>
      <c r="AM8" s="24">
        <v>69721</v>
      </c>
    </row>
    <row r="9" spans="1:39" s="22" customFormat="1" ht="15.75" x14ac:dyDescent="0.25">
      <c r="A9" s="20" t="s">
        <v>15</v>
      </c>
      <c r="B9" s="21">
        <v>6049</v>
      </c>
      <c r="C9" s="21">
        <v>5874</v>
      </c>
      <c r="D9" s="21">
        <v>11923</v>
      </c>
      <c r="F9" s="20" t="s">
        <v>15</v>
      </c>
      <c r="G9" s="21">
        <v>8889</v>
      </c>
      <c r="H9" s="21">
        <v>10238</v>
      </c>
      <c r="I9" s="21">
        <v>19127</v>
      </c>
      <c r="K9" s="20" t="s">
        <v>15</v>
      </c>
      <c r="L9" s="21">
        <v>6444</v>
      </c>
      <c r="M9" s="21">
        <v>6398</v>
      </c>
      <c r="N9" s="21">
        <v>12842</v>
      </c>
      <c r="P9" s="20" t="s">
        <v>15</v>
      </c>
      <c r="Q9" s="21">
        <v>1648</v>
      </c>
      <c r="R9" s="21">
        <v>1516</v>
      </c>
      <c r="S9" s="21">
        <v>3164</v>
      </c>
      <c r="U9" s="20" t="s">
        <v>15</v>
      </c>
      <c r="V9" s="21">
        <v>1986</v>
      </c>
      <c r="W9" s="21">
        <v>1941</v>
      </c>
      <c r="X9" s="21">
        <v>3927</v>
      </c>
      <c r="Z9" s="20" t="s">
        <v>15</v>
      </c>
      <c r="AA9" s="21">
        <v>8063</v>
      </c>
      <c r="AB9" s="21">
        <v>7741</v>
      </c>
      <c r="AC9" s="21">
        <v>15804</v>
      </c>
      <c r="AE9" s="20" t="s">
        <v>15</v>
      </c>
      <c r="AF9" s="21">
        <v>1620</v>
      </c>
      <c r="AG9" s="21">
        <v>1662</v>
      </c>
      <c r="AH9" s="21">
        <v>3282</v>
      </c>
      <c r="AJ9" s="23" t="s">
        <v>15</v>
      </c>
      <c r="AK9" s="24">
        <v>34699</v>
      </c>
      <c r="AL9" s="24">
        <v>35370</v>
      </c>
      <c r="AM9" s="24">
        <v>70069</v>
      </c>
    </row>
    <row r="10" spans="1:39" s="22" customFormat="1" ht="15.75" x14ac:dyDescent="0.25">
      <c r="A10" s="20" t="s">
        <v>16</v>
      </c>
      <c r="B10" s="21">
        <v>6784</v>
      </c>
      <c r="C10" s="21">
        <v>6912</v>
      </c>
      <c r="D10" s="21">
        <v>13696</v>
      </c>
      <c r="F10" s="20" t="s">
        <v>16</v>
      </c>
      <c r="G10" s="21">
        <v>9833</v>
      </c>
      <c r="H10" s="21">
        <v>13648</v>
      </c>
      <c r="I10" s="21">
        <v>23481</v>
      </c>
      <c r="K10" s="20" t="s">
        <v>16</v>
      </c>
      <c r="L10" s="21">
        <v>6961</v>
      </c>
      <c r="M10" s="21">
        <v>7362</v>
      </c>
      <c r="N10" s="21">
        <v>14323</v>
      </c>
      <c r="P10" s="20" t="s">
        <v>16</v>
      </c>
      <c r="Q10" s="21">
        <v>1919</v>
      </c>
      <c r="R10" s="21">
        <v>1883</v>
      </c>
      <c r="S10" s="21">
        <v>3802</v>
      </c>
      <c r="U10" s="20" t="s">
        <v>16</v>
      </c>
      <c r="V10" s="21">
        <v>2218</v>
      </c>
      <c r="W10" s="21">
        <v>2331</v>
      </c>
      <c r="X10" s="21">
        <v>4549</v>
      </c>
      <c r="Z10" s="20" t="s">
        <v>16</v>
      </c>
      <c r="AA10" s="21">
        <v>10192</v>
      </c>
      <c r="AB10" s="21">
        <v>9075</v>
      </c>
      <c r="AC10" s="21">
        <v>19267</v>
      </c>
      <c r="AE10" s="20" t="s">
        <v>16</v>
      </c>
      <c r="AF10" s="21">
        <v>1918</v>
      </c>
      <c r="AG10" s="21">
        <v>1982</v>
      </c>
      <c r="AH10" s="21">
        <v>3900</v>
      </c>
      <c r="AJ10" s="23" t="s">
        <v>16</v>
      </c>
      <c r="AK10" s="24">
        <v>39825</v>
      </c>
      <c r="AL10" s="24">
        <v>43193</v>
      </c>
      <c r="AM10" s="24">
        <v>83018</v>
      </c>
    </row>
    <row r="11" spans="1:39" s="22" customFormat="1" ht="15.75" x14ac:dyDescent="0.25">
      <c r="A11" s="20" t="s">
        <v>17</v>
      </c>
      <c r="B11" s="21">
        <v>6727</v>
      </c>
      <c r="C11" s="21">
        <v>7297</v>
      </c>
      <c r="D11" s="21">
        <v>14024</v>
      </c>
      <c r="F11" s="20" t="s">
        <v>17</v>
      </c>
      <c r="G11" s="21">
        <v>9038</v>
      </c>
      <c r="H11" s="21">
        <v>9759</v>
      </c>
      <c r="I11" s="21">
        <v>18797</v>
      </c>
      <c r="K11" s="20" t="s">
        <v>17</v>
      </c>
      <c r="L11" s="21">
        <v>6769</v>
      </c>
      <c r="M11" s="21">
        <v>7315</v>
      </c>
      <c r="N11" s="21">
        <v>14084</v>
      </c>
      <c r="P11" s="20" t="s">
        <v>17</v>
      </c>
      <c r="Q11" s="21">
        <v>1947</v>
      </c>
      <c r="R11" s="21">
        <v>1858</v>
      </c>
      <c r="S11" s="21">
        <v>3805</v>
      </c>
      <c r="U11" s="20" t="s">
        <v>17</v>
      </c>
      <c r="V11" s="21">
        <v>2337</v>
      </c>
      <c r="W11" s="21">
        <v>2418</v>
      </c>
      <c r="X11" s="21">
        <v>4755</v>
      </c>
      <c r="Z11" s="20" t="s">
        <v>17</v>
      </c>
      <c r="AA11" s="21">
        <v>9012</v>
      </c>
      <c r="AB11" s="21">
        <v>9171</v>
      </c>
      <c r="AC11" s="21">
        <v>18183</v>
      </c>
      <c r="AE11" s="20" t="s">
        <v>17</v>
      </c>
      <c r="AF11" s="21">
        <v>2016</v>
      </c>
      <c r="AG11" s="21">
        <v>1981</v>
      </c>
      <c r="AH11" s="21">
        <v>3997</v>
      </c>
      <c r="AJ11" s="23" t="s">
        <v>17</v>
      </c>
      <c r="AK11" s="24">
        <v>37846</v>
      </c>
      <c r="AL11" s="24">
        <v>39799</v>
      </c>
      <c r="AM11" s="24">
        <v>77645</v>
      </c>
    </row>
    <row r="12" spans="1:39" s="22" customFormat="1" ht="15.75" x14ac:dyDescent="0.25">
      <c r="A12" s="20" t="s">
        <v>18</v>
      </c>
      <c r="B12" s="21">
        <v>6807</v>
      </c>
      <c r="C12" s="21">
        <v>7625</v>
      </c>
      <c r="D12" s="21">
        <v>14432</v>
      </c>
      <c r="F12" s="20" t="s">
        <v>18</v>
      </c>
      <c r="G12" s="21">
        <v>8937</v>
      </c>
      <c r="H12" s="21">
        <v>10614</v>
      </c>
      <c r="I12" s="21">
        <v>19551</v>
      </c>
      <c r="K12" s="20" t="s">
        <v>18</v>
      </c>
      <c r="L12" s="21">
        <v>6675</v>
      </c>
      <c r="M12" s="21">
        <v>7605</v>
      </c>
      <c r="N12" s="21">
        <v>14280</v>
      </c>
      <c r="P12" s="20" t="s">
        <v>18</v>
      </c>
      <c r="Q12" s="21">
        <v>1924</v>
      </c>
      <c r="R12" s="21">
        <v>1921</v>
      </c>
      <c r="S12" s="21">
        <v>3845</v>
      </c>
      <c r="U12" s="20" t="s">
        <v>18</v>
      </c>
      <c r="V12" s="21">
        <v>2297</v>
      </c>
      <c r="W12" s="21">
        <v>2383</v>
      </c>
      <c r="X12" s="21">
        <v>4680</v>
      </c>
      <c r="Z12" s="20" t="s">
        <v>18</v>
      </c>
      <c r="AA12" s="21">
        <v>9110</v>
      </c>
      <c r="AB12" s="21">
        <v>10216</v>
      </c>
      <c r="AC12" s="21">
        <v>19326</v>
      </c>
      <c r="AE12" s="20" t="s">
        <v>18</v>
      </c>
      <c r="AF12" s="21">
        <v>1825</v>
      </c>
      <c r="AG12" s="21">
        <v>1823</v>
      </c>
      <c r="AH12" s="21">
        <v>3648</v>
      </c>
      <c r="AJ12" s="23" t="s">
        <v>18</v>
      </c>
      <c r="AK12" s="24">
        <v>37575</v>
      </c>
      <c r="AL12" s="24">
        <v>42187</v>
      </c>
      <c r="AM12" s="24">
        <v>79762</v>
      </c>
    </row>
    <row r="13" spans="1:39" s="22" customFormat="1" ht="15.75" x14ac:dyDescent="0.25">
      <c r="A13" s="20" t="s">
        <v>19</v>
      </c>
      <c r="B13" s="21">
        <v>8140</v>
      </c>
      <c r="C13" s="21">
        <v>9165</v>
      </c>
      <c r="D13" s="21">
        <v>17305</v>
      </c>
      <c r="F13" s="20" t="s">
        <v>19</v>
      </c>
      <c r="G13" s="21">
        <v>11854</v>
      </c>
      <c r="H13" s="21">
        <v>13655</v>
      </c>
      <c r="I13" s="21">
        <v>25509</v>
      </c>
      <c r="K13" s="20" t="s">
        <v>19</v>
      </c>
      <c r="L13" s="21">
        <v>8019</v>
      </c>
      <c r="M13" s="21">
        <v>9421</v>
      </c>
      <c r="N13" s="21">
        <v>17440</v>
      </c>
      <c r="P13" s="20" t="s">
        <v>19</v>
      </c>
      <c r="Q13" s="21">
        <v>2197</v>
      </c>
      <c r="R13" s="21">
        <v>2153</v>
      </c>
      <c r="S13" s="21">
        <v>4350</v>
      </c>
      <c r="U13" s="20" t="s">
        <v>19</v>
      </c>
      <c r="V13" s="21">
        <v>2674</v>
      </c>
      <c r="W13" s="21">
        <v>2861</v>
      </c>
      <c r="X13" s="21">
        <v>5535</v>
      </c>
      <c r="Z13" s="20" t="s">
        <v>19</v>
      </c>
      <c r="AA13" s="21">
        <v>11330</v>
      </c>
      <c r="AB13" s="21">
        <v>13168</v>
      </c>
      <c r="AC13" s="21">
        <v>24498</v>
      </c>
      <c r="AE13" s="20" t="s">
        <v>19</v>
      </c>
      <c r="AF13" s="21">
        <v>2125</v>
      </c>
      <c r="AG13" s="21">
        <v>2214</v>
      </c>
      <c r="AH13" s="21">
        <v>4339</v>
      </c>
      <c r="AJ13" s="23" t="s">
        <v>19</v>
      </c>
      <c r="AK13" s="24">
        <v>46339</v>
      </c>
      <c r="AL13" s="24">
        <v>52637</v>
      </c>
      <c r="AM13" s="24">
        <v>98976</v>
      </c>
    </row>
    <row r="14" spans="1:39" s="22" customFormat="1" ht="15.75" x14ac:dyDescent="0.25">
      <c r="A14" s="20" t="s">
        <v>20</v>
      </c>
      <c r="B14" s="21">
        <v>8199</v>
      </c>
      <c r="C14" s="21">
        <v>9320</v>
      </c>
      <c r="D14" s="21">
        <v>17519</v>
      </c>
      <c r="F14" s="20" t="s">
        <v>20</v>
      </c>
      <c r="G14" s="21">
        <v>12360</v>
      </c>
      <c r="H14" s="21">
        <v>14028</v>
      </c>
      <c r="I14" s="21">
        <v>26388</v>
      </c>
      <c r="K14" s="20" t="s">
        <v>20</v>
      </c>
      <c r="L14" s="21">
        <v>8181</v>
      </c>
      <c r="M14" s="21">
        <v>9826</v>
      </c>
      <c r="N14" s="21">
        <v>18007</v>
      </c>
      <c r="P14" s="20" t="s">
        <v>20</v>
      </c>
      <c r="Q14" s="21">
        <v>2172</v>
      </c>
      <c r="R14" s="21">
        <v>2121</v>
      </c>
      <c r="S14" s="21">
        <v>4293</v>
      </c>
      <c r="U14" s="20" t="s">
        <v>20</v>
      </c>
      <c r="V14" s="21">
        <v>2800</v>
      </c>
      <c r="W14" s="21">
        <v>2996</v>
      </c>
      <c r="X14" s="21">
        <v>5796</v>
      </c>
      <c r="Z14" s="20" t="s">
        <v>20</v>
      </c>
      <c r="AA14" s="21">
        <v>11789</v>
      </c>
      <c r="AB14" s="21">
        <v>13923</v>
      </c>
      <c r="AC14" s="21">
        <v>25712</v>
      </c>
      <c r="AE14" s="20" t="s">
        <v>20</v>
      </c>
      <c r="AF14" s="21">
        <v>2187</v>
      </c>
      <c r="AG14" s="21">
        <v>2336</v>
      </c>
      <c r="AH14" s="21">
        <v>4523</v>
      </c>
      <c r="AJ14" s="23" t="s">
        <v>20</v>
      </c>
      <c r="AK14" s="24">
        <v>47688</v>
      </c>
      <c r="AL14" s="24">
        <v>54550</v>
      </c>
      <c r="AM14" s="24">
        <v>102238</v>
      </c>
    </row>
    <row r="15" spans="1:39" s="22" customFormat="1" ht="15.75" x14ac:dyDescent="0.25">
      <c r="A15" s="20" t="s">
        <v>21</v>
      </c>
      <c r="B15" s="21">
        <v>8063</v>
      </c>
      <c r="C15" s="21">
        <v>9205</v>
      </c>
      <c r="D15" s="21">
        <v>17268</v>
      </c>
      <c r="F15" s="20" t="s">
        <v>21</v>
      </c>
      <c r="G15" s="21">
        <v>11365</v>
      </c>
      <c r="H15" s="21">
        <v>13137</v>
      </c>
      <c r="I15" s="21">
        <v>24502</v>
      </c>
      <c r="K15" s="20" t="s">
        <v>21</v>
      </c>
      <c r="L15" s="21">
        <v>8335</v>
      </c>
      <c r="M15" s="21">
        <v>10218</v>
      </c>
      <c r="N15" s="21">
        <v>18553</v>
      </c>
      <c r="P15" s="20" t="s">
        <v>21</v>
      </c>
      <c r="Q15" s="21">
        <v>2156</v>
      </c>
      <c r="R15" s="21">
        <v>2259</v>
      </c>
      <c r="S15" s="21">
        <v>4415</v>
      </c>
      <c r="U15" s="20" t="s">
        <v>21</v>
      </c>
      <c r="V15" s="21">
        <v>2685</v>
      </c>
      <c r="W15" s="21">
        <v>2838</v>
      </c>
      <c r="X15" s="21">
        <v>5523</v>
      </c>
      <c r="Z15" s="20" t="s">
        <v>21</v>
      </c>
      <c r="AA15" s="21">
        <v>12198</v>
      </c>
      <c r="AB15" s="21">
        <v>13911</v>
      </c>
      <c r="AC15" s="21">
        <v>26109</v>
      </c>
      <c r="AE15" s="20" t="s">
        <v>21</v>
      </c>
      <c r="AF15" s="21">
        <v>2369</v>
      </c>
      <c r="AG15" s="21">
        <v>2455</v>
      </c>
      <c r="AH15" s="21">
        <v>4824</v>
      </c>
      <c r="AJ15" s="23" t="s">
        <v>21</v>
      </c>
      <c r="AK15" s="24">
        <v>47171</v>
      </c>
      <c r="AL15" s="24">
        <v>54023</v>
      </c>
      <c r="AM15" s="24">
        <v>101194</v>
      </c>
    </row>
    <row r="16" spans="1:39" s="22" customFormat="1" ht="15.75" x14ac:dyDescent="0.25">
      <c r="A16" s="20" t="s">
        <v>22</v>
      </c>
      <c r="B16" s="21">
        <v>7842</v>
      </c>
      <c r="C16" s="21">
        <v>9275</v>
      </c>
      <c r="D16" s="21">
        <v>17117</v>
      </c>
      <c r="F16" s="20" t="s">
        <v>22</v>
      </c>
      <c r="G16" s="21">
        <v>9682</v>
      </c>
      <c r="H16" s="21">
        <v>11211</v>
      </c>
      <c r="I16" s="21">
        <v>20893</v>
      </c>
      <c r="K16" s="20" t="s">
        <v>22</v>
      </c>
      <c r="L16" s="21">
        <v>7998</v>
      </c>
      <c r="M16" s="21">
        <v>9782</v>
      </c>
      <c r="N16" s="21">
        <v>17780</v>
      </c>
      <c r="P16" s="20" t="s">
        <v>22</v>
      </c>
      <c r="Q16" s="21">
        <v>2206</v>
      </c>
      <c r="R16" s="21">
        <v>2334</v>
      </c>
      <c r="S16" s="21">
        <v>4540</v>
      </c>
      <c r="U16" s="20" t="s">
        <v>22</v>
      </c>
      <c r="V16" s="21">
        <v>2618</v>
      </c>
      <c r="W16" s="21">
        <v>2767</v>
      </c>
      <c r="X16" s="21">
        <v>5385</v>
      </c>
      <c r="Z16" s="20" t="s">
        <v>22</v>
      </c>
      <c r="AA16" s="21">
        <v>11127</v>
      </c>
      <c r="AB16" s="21">
        <v>13026</v>
      </c>
      <c r="AC16" s="21">
        <v>24153</v>
      </c>
      <c r="AE16" s="20" t="s">
        <v>22</v>
      </c>
      <c r="AF16" s="21">
        <v>2311</v>
      </c>
      <c r="AG16" s="21">
        <v>2515</v>
      </c>
      <c r="AH16" s="21">
        <v>4826</v>
      </c>
      <c r="AJ16" s="23" t="s">
        <v>22</v>
      </c>
      <c r="AK16" s="24">
        <v>43784</v>
      </c>
      <c r="AL16" s="24">
        <v>50910</v>
      </c>
      <c r="AM16" s="24">
        <v>94694</v>
      </c>
    </row>
    <row r="17" spans="1:39" s="22" customFormat="1" ht="15.75" x14ac:dyDescent="0.25">
      <c r="A17" s="20" t="s">
        <v>23</v>
      </c>
      <c r="B17" s="21">
        <v>6695</v>
      </c>
      <c r="C17" s="21">
        <v>7923</v>
      </c>
      <c r="D17" s="21">
        <v>14618</v>
      </c>
      <c r="F17" s="20" t="s">
        <v>23</v>
      </c>
      <c r="G17" s="21">
        <v>7141</v>
      </c>
      <c r="H17" s="21">
        <v>8391</v>
      </c>
      <c r="I17" s="21">
        <v>15532</v>
      </c>
      <c r="K17" s="20" t="s">
        <v>23</v>
      </c>
      <c r="L17" s="21">
        <v>6512</v>
      </c>
      <c r="M17" s="21">
        <v>7847</v>
      </c>
      <c r="N17" s="21">
        <v>14359</v>
      </c>
      <c r="P17" s="20" t="s">
        <v>23</v>
      </c>
      <c r="Q17" s="21">
        <v>1741</v>
      </c>
      <c r="R17" s="21">
        <v>1894</v>
      </c>
      <c r="S17" s="21">
        <v>3635</v>
      </c>
      <c r="U17" s="20" t="s">
        <v>23</v>
      </c>
      <c r="V17" s="21">
        <v>2050</v>
      </c>
      <c r="W17" s="21">
        <v>2246</v>
      </c>
      <c r="X17" s="21">
        <v>4296</v>
      </c>
      <c r="Z17" s="20" t="s">
        <v>23</v>
      </c>
      <c r="AA17" s="21">
        <v>8483</v>
      </c>
      <c r="AB17" s="21">
        <v>10312</v>
      </c>
      <c r="AC17" s="21">
        <v>18795</v>
      </c>
      <c r="AE17" s="20" t="s">
        <v>23</v>
      </c>
      <c r="AF17" s="21">
        <v>1840</v>
      </c>
      <c r="AG17" s="21">
        <v>2210</v>
      </c>
      <c r="AH17" s="21">
        <v>4050</v>
      </c>
      <c r="AJ17" s="23" t="s">
        <v>23</v>
      </c>
      <c r="AK17" s="24">
        <v>34462</v>
      </c>
      <c r="AL17" s="24">
        <v>40823</v>
      </c>
      <c r="AM17" s="24">
        <v>75285</v>
      </c>
    </row>
    <row r="18" spans="1:39" s="22" customFormat="1" ht="15.75" x14ac:dyDescent="0.25">
      <c r="A18" s="20" t="s">
        <v>24</v>
      </c>
      <c r="B18" s="21">
        <v>4729</v>
      </c>
      <c r="C18" s="21">
        <v>5812</v>
      </c>
      <c r="D18" s="21">
        <v>10541</v>
      </c>
      <c r="F18" s="20" t="s">
        <v>24</v>
      </c>
      <c r="G18" s="21">
        <v>4683</v>
      </c>
      <c r="H18" s="21">
        <v>6121</v>
      </c>
      <c r="I18" s="21">
        <v>10804</v>
      </c>
      <c r="K18" s="20" t="s">
        <v>24</v>
      </c>
      <c r="L18" s="21">
        <v>4881</v>
      </c>
      <c r="M18" s="21">
        <v>6024</v>
      </c>
      <c r="N18" s="21">
        <v>10905</v>
      </c>
      <c r="P18" s="20" t="s">
        <v>24</v>
      </c>
      <c r="Q18" s="21">
        <v>1274</v>
      </c>
      <c r="R18" s="21">
        <v>1358</v>
      </c>
      <c r="S18" s="21">
        <v>2632</v>
      </c>
      <c r="U18" s="20" t="s">
        <v>24</v>
      </c>
      <c r="V18" s="21">
        <v>1484</v>
      </c>
      <c r="W18" s="21">
        <v>1629</v>
      </c>
      <c r="X18" s="21">
        <v>3113</v>
      </c>
      <c r="Z18" s="20" t="s">
        <v>24</v>
      </c>
      <c r="AA18" s="21">
        <v>5998</v>
      </c>
      <c r="AB18" s="21">
        <v>7214</v>
      </c>
      <c r="AC18" s="21">
        <v>13212</v>
      </c>
      <c r="AE18" s="20" t="s">
        <v>24</v>
      </c>
      <c r="AF18" s="21">
        <v>1388</v>
      </c>
      <c r="AG18" s="21">
        <v>1605</v>
      </c>
      <c r="AH18" s="21">
        <v>2993</v>
      </c>
      <c r="AJ18" s="23" t="s">
        <v>24</v>
      </c>
      <c r="AK18" s="24">
        <v>24437</v>
      </c>
      <c r="AL18" s="24">
        <v>29763</v>
      </c>
      <c r="AM18" s="24">
        <v>54200</v>
      </c>
    </row>
    <row r="19" spans="1:39" s="22" customFormat="1" ht="15.75" x14ac:dyDescent="0.25">
      <c r="A19" s="20" t="s">
        <v>25</v>
      </c>
      <c r="B19" s="21">
        <v>3384</v>
      </c>
      <c r="C19" s="21">
        <v>4243</v>
      </c>
      <c r="D19" s="21">
        <v>7627</v>
      </c>
      <c r="F19" s="20" t="s">
        <v>25</v>
      </c>
      <c r="G19" s="21">
        <v>3632</v>
      </c>
      <c r="H19" s="21">
        <v>4636</v>
      </c>
      <c r="I19" s="21">
        <v>8268</v>
      </c>
      <c r="K19" s="20" t="s">
        <v>25</v>
      </c>
      <c r="L19" s="21">
        <v>3289</v>
      </c>
      <c r="M19" s="21">
        <v>4428</v>
      </c>
      <c r="N19" s="21">
        <v>7717</v>
      </c>
      <c r="P19" s="20" t="s">
        <v>25</v>
      </c>
      <c r="Q19" s="21">
        <v>1057</v>
      </c>
      <c r="R19" s="21">
        <v>1185</v>
      </c>
      <c r="S19" s="21">
        <v>2242</v>
      </c>
      <c r="U19" s="20" t="s">
        <v>25</v>
      </c>
      <c r="V19" s="21">
        <v>1142</v>
      </c>
      <c r="W19" s="21">
        <v>1366</v>
      </c>
      <c r="X19" s="21">
        <v>2508</v>
      </c>
      <c r="Z19" s="20" t="s">
        <v>25</v>
      </c>
      <c r="AA19" s="21">
        <v>4377</v>
      </c>
      <c r="AB19" s="21">
        <v>5797</v>
      </c>
      <c r="AC19" s="21">
        <v>10174</v>
      </c>
      <c r="AE19" s="20" t="s">
        <v>25</v>
      </c>
      <c r="AF19" s="21">
        <v>1019</v>
      </c>
      <c r="AG19" s="21">
        <v>1245</v>
      </c>
      <c r="AH19" s="21">
        <v>2264</v>
      </c>
      <c r="AJ19" s="23" t="s">
        <v>25</v>
      </c>
      <c r="AK19" s="24">
        <v>17900</v>
      </c>
      <c r="AL19" s="24">
        <v>22900</v>
      </c>
      <c r="AM19" s="24">
        <v>40800</v>
      </c>
    </row>
    <row r="20" spans="1:39" s="22" customFormat="1" ht="15.75" x14ac:dyDescent="0.25">
      <c r="A20" s="20" t="s">
        <v>26</v>
      </c>
      <c r="B20" s="21">
        <v>2001</v>
      </c>
      <c r="C20" s="21">
        <v>2570</v>
      </c>
      <c r="D20" s="21">
        <v>4571</v>
      </c>
      <c r="F20" s="20" t="s">
        <v>26</v>
      </c>
      <c r="G20" s="21">
        <v>2192</v>
      </c>
      <c r="H20" s="21">
        <v>2778</v>
      </c>
      <c r="I20" s="21">
        <v>4970</v>
      </c>
      <c r="K20" s="20" t="s">
        <v>26</v>
      </c>
      <c r="L20" s="21">
        <v>2006</v>
      </c>
      <c r="M20" s="21">
        <v>2806</v>
      </c>
      <c r="N20" s="21">
        <v>4812</v>
      </c>
      <c r="P20" s="20" t="s">
        <v>26</v>
      </c>
      <c r="Q20" s="21">
        <v>623</v>
      </c>
      <c r="R20" s="21">
        <v>787</v>
      </c>
      <c r="S20" s="21">
        <v>1410</v>
      </c>
      <c r="U20" s="20" t="s">
        <v>26</v>
      </c>
      <c r="V20" s="21">
        <v>657</v>
      </c>
      <c r="W20" s="21">
        <v>910</v>
      </c>
      <c r="X20" s="21">
        <v>1567</v>
      </c>
      <c r="Z20" s="20" t="s">
        <v>26</v>
      </c>
      <c r="AA20" s="21">
        <v>2765</v>
      </c>
      <c r="AB20" s="21">
        <v>3755</v>
      </c>
      <c r="AC20" s="21">
        <v>6520</v>
      </c>
      <c r="AE20" s="20" t="s">
        <v>26</v>
      </c>
      <c r="AF20" s="21">
        <v>665</v>
      </c>
      <c r="AG20" s="21">
        <v>802</v>
      </c>
      <c r="AH20" s="21">
        <v>1467</v>
      </c>
      <c r="AJ20" s="23" t="s">
        <v>26</v>
      </c>
      <c r="AK20" s="24">
        <v>10909</v>
      </c>
      <c r="AL20" s="24">
        <v>14408</v>
      </c>
      <c r="AM20" s="24">
        <v>25317</v>
      </c>
    </row>
    <row r="21" spans="1:39" s="22" customFormat="1" ht="15.75" x14ac:dyDescent="0.25">
      <c r="A21" s="20" t="s">
        <v>27</v>
      </c>
      <c r="B21" s="21">
        <v>1300</v>
      </c>
      <c r="C21" s="21">
        <v>1977</v>
      </c>
      <c r="D21" s="21">
        <v>3277</v>
      </c>
      <c r="F21" s="20" t="s">
        <v>27</v>
      </c>
      <c r="G21" s="21">
        <v>1297</v>
      </c>
      <c r="H21" s="21">
        <v>1782</v>
      </c>
      <c r="I21" s="21">
        <v>3079</v>
      </c>
      <c r="K21" s="20" t="s">
        <v>27</v>
      </c>
      <c r="L21" s="21">
        <v>1388</v>
      </c>
      <c r="M21" s="21">
        <v>1830</v>
      </c>
      <c r="N21" s="21">
        <v>3218</v>
      </c>
      <c r="P21" s="20" t="s">
        <v>27</v>
      </c>
      <c r="Q21" s="21">
        <v>460</v>
      </c>
      <c r="R21" s="21">
        <v>606</v>
      </c>
      <c r="S21" s="21">
        <v>1066</v>
      </c>
      <c r="U21" s="20" t="s">
        <v>27</v>
      </c>
      <c r="V21" s="21">
        <v>438</v>
      </c>
      <c r="W21" s="21">
        <v>575</v>
      </c>
      <c r="X21" s="21">
        <v>1013</v>
      </c>
      <c r="Z21" s="20" t="s">
        <v>27</v>
      </c>
      <c r="AA21" s="21">
        <v>1700</v>
      </c>
      <c r="AB21" s="21">
        <v>2531</v>
      </c>
      <c r="AC21" s="21">
        <v>4231</v>
      </c>
      <c r="AE21" s="20" t="s">
        <v>27</v>
      </c>
      <c r="AF21" s="21">
        <v>422</v>
      </c>
      <c r="AG21" s="21">
        <v>577</v>
      </c>
      <c r="AH21" s="21">
        <v>999</v>
      </c>
      <c r="AJ21" s="23" t="s">
        <v>27</v>
      </c>
      <c r="AK21" s="24">
        <v>7005</v>
      </c>
      <c r="AL21" s="24">
        <v>9878</v>
      </c>
      <c r="AM21" s="24">
        <v>16883</v>
      </c>
    </row>
    <row r="22" spans="1:39" s="22" customFormat="1" ht="15.75" x14ac:dyDescent="0.25">
      <c r="A22" s="20" t="s">
        <v>51</v>
      </c>
      <c r="B22" s="21">
        <v>1515</v>
      </c>
      <c r="C22" s="21">
        <v>2361</v>
      </c>
      <c r="D22" s="21">
        <v>3876</v>
      </c>
      <c r="F22" s="20" t="s">
        <v>51</v>
      </c>
      <c r="G22" s="21">
        <v>1266</v>
      </c>
      <c r="H22" s="21">
        <v>2022</v>
      </c>
      <c r="I22" s="21">
        <v>3288</v>
      </c>
      <c r="K22" s="20" t="s">
        <v>51</v>
      </c>
      <c r="L22" s="21">
        <v>1548</v>
      </c>
      <c r="M22" s="21">
        <v>2323</v>
      </c>
      <c r="N22" s="21">
        <v>3871</v>
      </c>
      <c r="P22" s="20" t="s">
        <v>51</v>
      </c>
      <c r="Q22" s="21">
        <v>490</v>
      </c>
      <c r="R22" s="21">
        <v>771</v>
      </c>
      <c r="S22" s="21">
        <v>1261</v>
      </c>
      <c r="U22" s="20" t="s">
        <v>51</v>
      </c>
      <c r="V22" s="21">
        <v>563</v>
      </c>
      <c r="W22" s="21">
        <v>877</v>
      </c>
      <c r="X22" s="21">
        <v>1440</v>
      </c>
      <c r="Z22" s="20" t="s">
        <v>51</v>
      </c>
      <c r="AA22" s="21">
        <v>1911</v>
      </c>
      <c r="AB22" s="21">
        <v>2928</v>
      </c>
      <c r="AC22" s="21">
        <v>4839</v>
      </c>
      <c r="AE22" s="20" t="s">
        <v>51</v>
      </c>
      <c r="AF22" s="21">
        <v>491</v>
      </c>
      <c r="AG22" s="21">
        <v>824</v>
      </c>
      <c r="AH22" s="21">
        <v>1315</v>
      </c>
      <c r="AJ22" s="23" t="s">
        <v>51</v>
      </c>
      <c r="AK22" s="24">
        <v>7784</v>
      </c>
      <c r="AL22" s="24">
        <v>12106</v>
      </c>
      <c r="AM22" s="24">
        <v>19890</v>
      </c>
    </row>
    <row r="23" spans="1:39" s="22" customFormat="1" ht="15.75" x14ac:dyDescent="0.25">
      <c r="A23" s="25" t="s">
        <v>2</v>
      </c>
      <c r="B23" s="26">
        <v>95960</v>
      </c>
      <c r="C23" s="26">
        <v>106299</v>
      </c>
      <c r="D23" s="26">
        <v>202259</v>
      </c>
      <c r="E23" s="12"/>
      <c r="F23" s="25" t="s">
        <v>2</v>
      </c>
      <c r="G23" s="26">
        <v>128586</v>
      </c>
      <c r="H23" s="26">
        <v>147102</v>
      </c>
      <c r="I23" s="26">
        <v>275688</v>
      </c>
      <c r="J23" s="12"/>
      <c r="K23" s="25" t="s">
        <v>2</v>
      </c>
      <c r="L23" s="26">
        <v>96987</v>
      </c>
      <c r="M23" s="26">
        <v>110185</v>
      </c>
      <c r="N23" s="26">
        <v>207172</v>
      </c>
      <c r="O23" s="12"/>
      <c r="P23" s="25" t="s">
        <v>2</v>
      </c>
      <c r="Q23" s="26">
        <v>26553</v>
      </c>
      <c r="R23" s="26">
        <v>27026</v>
      </c>
      <c r="S23" s="26">
        <v>53579</v>
      </c>
      <c r="T23" s="12"/>
      <c r="U23" s="25" t="s">
        <v>2</v>
      </c>
      <c r="V23" s="26">
        <v>32242</v>
      </c>
      <c r="W23" s="26">
        <v>34023</v>
      </c>
      <c r="X23" s="26">
        <v>66265</v>
      </c>
      <c r="Y23" s="12"/>
      <c r="Z23" s="25" t="s">
        <v>2</v>
      </c>
      <c r="AA23" s="26">
        <v>131624</v>
      </c>
      <c r="AB23" s="26">
        <v>145306</v>
      </c>
      <c r="AC23" s="26">
        <v>276930</v>
      </c>
      <c r="AD23" s="12"/>
      <c r="AE23" s="25" t="s">
        <v>2</v>
      </c>
      <c r="AF23" s="26">
        <v>26797</v>
      </c>
      <c r="AG23" s="26">
        <v>28401</v>
      </c>
      <c r="AH23" s="26">
        <v>55198</v>
      </c>
      <c r="AJ23" s="27" t="s">
        <v>3</v>
      </c>
      <c r="AK23" s="28">
        <v>538749</v>
      </c>
      <c r="AL23" s="28">
        <v>598342</v>
      </c>
      <c r="AM23" s="28">
        <v>1137091</v>
      </c>
    </row>
    <row r="24" spans="1:39" s="29" customFormat="1" x14ac:dyDescent="0.25">
      <c r="A24" s="29" t="s">
        <v>52</v>
      </c>
      <c r="K24" s="29" t="s">
        <v>52</v>
      </c>
      <c r="AE24" s="29" t="s">
        <v>52</v>
      </c>
    </row>
    <row r="25" spans="1:39" s="29" customFormat="1" x14ac:dyDescent="0.25">
      <c r="A25" s="29" t="s">
        <v>53</v>
      </c>
      <c r="K25" s="29" t="s">
        <v>53</v>
      </c>
      <c r="AE25" s="29" t="s">
        <v>53</v>
      </c>
    </row>
    <row r="27" spans="1:39" hidden="1" x14ac:dyDescent="0.25">
      <c r="D27" s="31">
        <f>SUM(D5:D22)</f>
        <v>202259</v>
      </c>
      <c r="I27" s="31">
        <f>SUM(G23:H23)</f>
        <v>275688</v>
      </c>
      <c r="N27" s="31">
        <f>SUM(L23:M23)</f>
        <v>207172</v>
      </c>
      <c r="S27" s="31">
        <f>SUM(Q23:R23)</f>
        <v>53579</v>
      </c>
      <c r="X27" s="31">
        <f>SUM(V23:W23)</f>
        <v>66265</v>
      </c>
      <c r="AC27" s="31">
        <f>SUM(AA23:AB23)</f>
        <v>276930</v>
      </c>
      <c r="AH27" s="31">
        <f>SUM(AF23:AG23)</f>
        <v>55198</v>
      </c>
      <c r="AM27" s="31">
        <f>SUM(AK23:AL23)</f>
        <v>1137091</v>
      </c>
    </row>
    <row r="28" spans="1:39" hidden="1" x14ac:dyDescent="0.25">
      <c r="B28" s="31">
        <f>SUM(B5:B22)</f>
        <v>95960</v>
      </c>
      <c r="C28" s="31">
        <f>SUM(C5:C22)</f>
        <v>106299</v>
      </c>
      <c r="D28" s="31">
        <f>SUM(B23:C23)</f>
        <v>202259</v>
      </c>
      <c r="G28" s="31">
        <f>SUM(G5:G22)</f>
        <v>128586</v>
      </c>
      <c r="H28" s="31">
        <f t="shared" ref="H28:I28" si="0">SUM(H5:H22)</f>
        <v>147102</v>
      </c>
      <c r="I28" s="31">
        <f t="shared" si="0"/>
        <v>275688</v>
      </c>
      <c r="L28" s="31">
        <f>SUM(L5:L22)</f>
        <v>96987</v>
      </c>
      <c r="M28" s="31">
        <f t="shared" ref="M28:N28" si="1">SUM(M5:M22)</f>
        <v>110185</v>
      </c>
      <c r="N28" s="31">
        <f t="shared" si="1"/>
        <v>207172</v>
      </c>
      <c r="Q28" s="31">
        <f>SUM(Q5:Q22)</f>
        <v>26553</v>
      </c>
      <c r="R28" s="31">
        <f t="shared" ref="R28:S28" si="2">SUM(R5:R22)</f>
        <v>27026</v>
      </c>
      <c r="S28" s="31">
        <f t="shared" si="2"/>
        <v>53579</v>
      </c>
      <c r="V28" s="31">
        <f>SUM(V5:V22)</f>
        <v>32242</v>
      </c>
      <c r="W28" s="31">
        <f t="shared" ref="W28:X28" si="3">SUM(W5:W22)</f>
        <v>34023</v>
      </c>
      <c r="X28" s="31">
        <f t="shared" si="3"/>
        <v>66265</v>
      </c>
      <c r="AA28" s="31">
        <f>SUM(AA5:AA22)</f>
        <v>131624</v>
      </c>
      <c r="AB28" s="31">
        <f t="shared" ref="AB28:AC28" si="4">SUM(AB5:AB22)</f>
        <v>145306</v>
      </c>
      <c r="AC28" s="31">
        <f t="shared" si="4"/>
        <v>276930</v>
      </c>
      <c r="AF28" s="31">
        <f>SUM(AF5:AF22)</f>
        <v>26797</v>
      </c>
      <c r="AG28" s="31">
        <f t="shared" ref="AG28:AH28" si="5">SUM(AG5:AG22)</f>
        <v>28401</v>
      </c>
      <c r="AH28" s="31">
        <f t="shared" si="5"/>
        <v>55198</v>
      </c>
      <c r="AK28" s="31">
        <f>SUM(AK5:AK22)</f>
        <v>538749</v>
      </c>
      <c r="AL28" s="31">
        <f t="shared" ref="AL28:AM28" si="6">SUM(AL5:AL22)</f>
        <v>598342</v>
      </c>
      <c r="AM28" s="31">
        <f t="shared" si="6"/>
        <v>1137091</v>
      </c>
    </row>
  </sheetData>
  <mergeCells count="24">
    <mergeCell ref="AE3:AH3"/>
    <mergeCell ref="AJ3:AM3"/>
    <mergeCell ref="A3:D3"/>
    <mergeCell ref="F3:I3"/>
    <mergeCell ref="K3:N3"/>
    <mergeCell ref="P3:S3"/>
    <mergeCell ref="U3:X3"/>
    <mergeCell ref="Z3:AC3"/>
    <mergeCell ref="AE1:AH1"/>
    <mergeCell ref="AJ1:AM1"/>
    <mergeCell ref="A2:D2"/>
    <mergeCell ref="F2:I2"/>
    <mergeCell ref="K2:N2"/>
    <mergeCell ref="P2:S2"/>
    <mergeCell ref="U2:X2"/>
    <mergeCell ref="Z2:AC2"/>
    <mergeCell ref="AE2:AH2"/>
    <mergeCell ref="AJ2:AM2"/>
    <mergeCell ref="A1:D1"/>
    <mergeCell ref="F1:I1"/>
    <mergeCell ref="K1:N1"/>
    <mergeCell ref="P1:S1"/>
    <mergeCell ref="U1:X1"/>
    <mergeCell ref="Z1:A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73D3-E6B1-40EE-B205-F4D7FC7459C5}">
  <sheetPr>
    <tabColor theme="4" tint="-0.499984740745262"/>
  </sheetPr>
  <dimension ref="A1:I28"/>
  <sheetViews>
    <sheetView tabSelected="1" workbookViewId="0">
      <selection activeCell="G12" sqref="G12"/>
    </sheetView>
  </sheetViews>
  <sheetFormatPr defaultRowHeight="15" x14ac:dyDescent="0.25"/>
  <cols>
    <col min="1" max="1" width="15" style="30" customWidth="1"/>
    <col min="2" max="2" width="15.140625" style="30" customWidth="1"/>
    <col min="3" max="4" width="15" style="30" customWidth="1"/>
    <col min="5" max="9" width="9.140625" style="30"/>
  </cols>
  <sheetData>
    <row r="1" spans="1:9" ht="15.75" x14ac:dyDescent="0.25">
      <c r="A1" s="5" t="s">
        <v>47</v>
      </c>
      <c r="B1" s="5"/>
      <c r="C1" s="5"/>
      <c r="D1" s="5"/>
      <c r="E1" s="6"/>
      <c r="F1" s="6"/>
      <c r="G1" s="6"/>
      <c r="H1" s="6"/>
      <c r="I1" s="6"/>
    </row>
    <row r="2" spans="1:9" ht="18.75" x14ac:dyDescent="0.25">
      <c r="A2" s="7" t="s">
        <v>48</v>
      </c>
      <c r="B2" s="7"/>
      <c r="C2" s="7"/>
      <c r="D2" s="7"/>
      <c r="E2" s="8"/>
      <c r="F2" s="8"/>
      <c r="G2" s="8"/>
      <c r="H2" s="8"/>
      <c r="I2" s="8"/>
    </row>
    <row r="3" spans="1:9" ht="15.75" x14ac:dyDescent="0.25">
      <c r="A3" s="13" t="s">
        <v>49</v>
      </c>
      <c r="B3" s="14"/>
      <c r="C3" s="14"/>
      <c r="D3" s="15"/>
      <c r="E3" s="12"/>
      <c r="F3" s="12"/>
      <c r="G3" s="12"/>
      <c r="H3" s="12"/>
      <c r="I3" s="12"/>
    </row>
    <row r="4" spans="1:9" ht="15.75" x14ac:dyDescent="0.25">
      <c r="A4" s="18" t="s">
        <v>11</v>
      </c>
      <c r="B4" s="19" t="s">
        <v>0</v>
      </c>
      <c r="C4" s="19" t="s">
        <v>1</v>
      </c>
      <c r="D4" s="19" t="s">
        <v>2</v>
      </c>
      <c r="E4" s="12"/>
      <c r="F4" s="12"/>
      <c r="G4" s="12"/>
      <c r="H4" s="12"/>
      <c r="I4" s="12"/>
    </row>
    <row r="5" spans="1:9" ht="15.75" x14ac:dyDescent="0.25">
      <c r="A5" s="23" t="s">
        <v>50</v>
      </c>
      <c r="B5" s="24">
        <v>5574</v>
      </c>
      <c r="C5" s="24">
        <v>5371</v>
      </c>
      <c r="D5" s="24">
        <v>10945</v>
      </c>
      <c r="E5" s="22"/>
      <c r="F5" s="22"/>
      <c r="G5" s="22"/>
      <c r="H5" s="22"/>
      <c r="I5" s="22"/>
    </row>
    <row r="6" spans="1:9" ht="15.75" x14ac:dyDescent="0.25">
      <c r="A6" s="23" t="s">
        <v>12</v>
      </c>
      <c r="B6" s="24">
        <v>25088</v>
      </c>
      <c r="C6" s="24">
        <v>23729</v>
      </c>
      <c r="D6" s="24">
        <v>48817</v>
      </c>
      <c r="E6" s="22"/>
      <c r="F6" s="22"/>
      <c r="G6" s="22"/>
      <c r="H6" s="22"/>
      <c r="I6" s="22"/>
    </row>
    <row r="7" spans="1:9" ht="15.75" x14ac:dyDescent="0.25">
      <c r="A7" s="23" t="s">
        <v>13</v>
      </c>
      <c r="B7" s="24">
        <v>34914</v>
      </c>
      <c r="C7" s="24">
        <v>32723</v>
      </c>
      <c r="D7" s="24">
        <v>67637</v>
      </c>
      <c r="E7" s="22"/>
      <c r="F7" s="22"/>
      <c r="G7" s="22"/>
      <c r="H7" s="22"/>
      <c r="I7" s="22"/>
    </row>
    <row r="8" spans="1:9" ht="15.75" x14ac:dyDescent="0.25">
      <c r="A8" s="23" t="s">
        <v>14</v>
      </c>
      <c r="B8" s="24">
        <v>35749</v>
      </c>
      <c r="C8" s="24">
        <v>33972</v>
      </c>
      <c r="D8" s="24">
        <v>69721</v>
      </c>
      <c r="E8" s="22"/>
      <c r="F8" s="22"/>
      <c r="G8" s="22"/>
      <c r="H8" s="22"/>
      <c r="I8" s="22"/>
    </row>
    <row r="9" spans="1:9" ht="15.75" x14ac:dyDescent="0.25">
      <c r="A9" s="23" t="s">
        <v>15</v>
      </c>
      <c r="B9" s="24">
        <v>34699</v>
      </c>
      <c r="C9" s="24">
        <v>35370</v>
      </c>
      <c r="D9" s="24">
        <v>70069</v>
      </c>
      <c r="E9" s="22"/>
      <c r="F9" s="22"/>
      <c r="G9" s="22"/>
      <c r="H9" s="22"/>
      <c r="I9" s="22"/>
    </row>
    <row r="10" spans="1:9" ht="15.75" x14ac:dyDescent="0.25">
      <c r="A10" s="23" t="s">
        <v>16</v>
      </c>
      <c r="B10" s="24">
        <v>39825</v>
      </c>
      <c r="C10" s="24">
        <v>43193</v>
      </c>
      <c r="D10" s="24">
        <v>83018</v>
      </c>
      <c r="E10" s="22"/>
      <c r="F10" s="22"/>
      <c r="G10" s="22"/>
      <c r="H10" s="22"/>
      <c r="I10" s="22"/>
    </row>
    <row r="11" spans="1:9" ht="15.75" x14ac:dyDescent="0.25">
      <c r="A11" s="23" t="s">
        <v>17</v>
      </c>
      <c r="B11" s="24">
        <v>37846</v>
      </c>
      <c r="C11" s="24">
        <v>39799</v>
      </c>
      <c r="D11" s="24">
        <v>77645</v>
      </c>
      <c r="E11" s="22"/>
      <c r="F11" s="22"/>
      <c r="G11" s="22"/>
      <c r="H11" s="22"/>
      <c r="I11" s="22"/>
    </row>
    <row r="12" spans="1:9" ht="15.75" x14ac:dyDescent="0.25">
      <c r="A12" s="23" t="s">
        <v>18</v>
      </c>
      <c r="B12" s="24">
        <v>37575</v>
      </c>
      <c r="C12" s="24">
        <v>42187</v>
      </c>
      <c r="D12" s="24">
        <v>79762</v>
      </c>
      <c r="E12" s="22"/>
      <c r="F12" s="22"/>
      <c r="G12" s="22"/>
      <c r="H12" s="22"/>
      <c r="I12" s="22"/>
    </row>
    <row r="13" spans="1:9" ht="15.75" x14ac:dyDescent="0.25">
      <c r="A13" s="23" t="s">
        <v>19</v>
      </c>
      <c r="B13" s="24">
        <v>46339</v>
      </c>
      <c r="C13" s="24">
        <v>52637</v>
      </c>
      <c r="D13" s="24">
        <v>98976</v>
      </c>
      <c r="E13" s="22"/>
      <c r="F13" s="22"/>
      <c r="G13" s="22"/>
      <c r="H13" s="22"/>
      <c r="I13" s="22"/>
    </row>
    <row r="14" spans="1:9" ht="15.75" x14ac:dyDescent="0.25">
      <c r="A14" s="23" t="s">
        <v>20</v>
      </c>
      <c r="B14" s="24">
        <v>47688</v>
      </c>
      <c r="C14" s="24">
        <v>54550</v>
      </c>
      <c r="D14" s="24">
        <v>102238</v>
      </c>
      <c r="E14" s="22"/>
      <c r="F14" s="22"/>
      <c r="G14" s="22"/>
      <c r="H14" s="22"/>
      <c r="I14" s="22"/>
    </row>
    <row r="15" spans="1:9" ht="15.75" x14ac:dyDescent="0.25">
      <c r="A15" s="23" t="s">
        <v>21</v>
      </c>
      <c r="B15" s="24">
        <v>47171</v>
      </c>
      <c r="C15" s="24">
        <v>54023</v>
      </c>
      <c r="D15" s="24">
        <v>101194</v>
      </c>
      <c r="E15" s="22"/>
      <c r="F15" s="22"/>
      <c r="G15" s="22"/>
      <c r="H15" s="22"/>
      <c r="I15" s="22"/>
    </row>
    <row r="16" spans="1:9" ht="15.75" x14ac:dyDescent="0.25">
      <c r="A16" s="23" t="s">
        <v>22</v>
      </c>
      <c r="B16" s="24">
        <v>43784</v>
      </c>
      <c r="C16" s="24">
        <v>50910</v>
      </c>
      <c r="D16" s="24">
        <v>94694</v>
      </c>
      <c r="E16" s="22"/>
      <c r="F16" s="22"/>
      <c r="G16" s="22"/>
      <c r="H16" s="22"/>
      <c r="I16" s="22"/>
    </row>
    <row r="17" spans="1:9" ht="15.75" x14ac:dyDescent="0.25">
      <c r="A17" s="23" t="s">
        <v>23</v>
      </c>
      <c r="B17" s="24">
        <v>34462</v>
      </c>
      <c r="C17" s="24">
        <v>40823</v>
      </c>
      <c r="D17" s="24">
        <v>75285</v>
      </c>
      <c r="E17" s="22"/>
      <c r="F17" s="22"/>
      <c r="G17" s="22"/>
      <c r="H17" s="22"/>
      <c r="I17" s="22"/>
    </row>
    <row r="18" spans="1:9" ht="15.75" x14ac:dyDescent="0.25">
      <c r="A18" s="23" t="s">
        <v>24</v>
      </c>
      <c r="B18" s="24">
        <v>24437</v>
      </c>
      <c r="C18" s="24">
        <v>29763</v>
      </c>
      <c r="D18" s="24">
        <v>54200</v>
      </c>
      <c r="E18" s="22"/>
      <c r="F18" s="22"/>
      <c r="G18" s="22"/>
      <c r="H18" s="22"/>
      <c r="I18" s="22"/>
    </row>
    <row r="19" spans="1:9" ht="15.75" x14ac:dyDescent="0.25">
      <c r="A19" s="23" t="s">
        <v>25</v>
      </c>
      <c r="B19" s="24">
        <v>17900</v>
      </c>
      <c r="C19" s="24">
        <v>22900</v>
      </c>
      <c r="D19" s="24">
        <v>40800</v>
      </c>
      <c r="E19" s="22"/>
      <c r="F19" s="22"/>
      <c r="G19" s="22"/>
      <c r="H19" s="22"/>
      <c r="I19" s="22"/>
    </row>
    <row r="20" spans="1:9" ht="15.75" x14ac:dyDescent="0.25">
      <c r="A20" s="23" t="s">
        <v>26</v>
      </c>
      <c r="B20" s="24">
        <v>10909</v>
      </c>
      <c r="C20" s="24">
        <v>14408</v>
      </c>
      <c r="D20" s="24">
        <v>25317</v>
      </c>
      <c r="E20" s="22"/>
      <c r="F20" s="22"/>
      <c r="G20" s="22"/>
      <c r="H20" s="22"/>
      <c r="I20" s="22"/>
    </row>
    <row r="21" spans="1:9" ht="15.75" x14ac:dyDescent="0.25">
      <c r="A21" s="23" t="s">
        <v>27</v>
      </c>
      <c r="B21" s="24">
        <v>7005</v>
      </c>
      <c r="C21" s="24">
        <v>9878</v>
      </c>
      <c r="D21" s="24">
        <v>16883</v>
      </c>
      <c r="E21" s="22"/>
      <c r="F21" s="22"/>
      <c r="G21" s="22"/>
      <c r="H21" s="22"/>
      <c r="I21" s="22"/>
    </row>
    <row r="22" spans="1:9" ht="15.75" x14ac:dyDescent="0.25">
      <c r="A22" s="23" t="s">
        <v>51</v>
      </c>
      <c r="B22" s="24">
        <v>7784</v>
      </c>
      <c r="C22" s="24">
        <v>12106</v>
      </c>
      <c r="D22" s="24">
        <v>19890</v>
      </c>
      <c r="E22" s="22"/>
      <c r="F22" s="22"/>
      <c r="G22" s="22"/>
      <c r="H22" s="22"/>
      <c r="I22" s="22"/>
    </row>
    <row r="23" spans="1:9" ht="15.75" x14ac:dyDescent="0.25">
      <c r="A23" s="27" t="s">
        <v>3</v>
      </c>
      <c r="B23" s="28">
        <v>538749</v>
      </c>
      <c r="C23" s="28">
        <v>598342</v>
      </c>
      <c r="D23" s="28">
        <v>1137091</v>
      </c>
      <c r="E23" s="22"/>
      <c r="F23" s="22"/>
      <c r="G23" s="22"/>
      <c r="H23" s="22"/>
      <c r="I23" s="22"/>
    </row>
    <row r="24" spans="1:9" x14ac:dyDescent="0.25">
      <c r="A24" s="29"/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29"/>
      <c r="B25" s="29"/>
      <c r="C25" s="29"/>
      <c r="D25" s="29"/>
      <c r="E25" s="29"/>
      <c r="F25" s="29"/>
      <c r="G25" s="29"/>
      <c r="H25" s="29"/>
      <c r="I25" s="29"/>
    </row>
    <row r="27" spans="1:9" x14ac:dyDescent="0.25">
      <c r="D27" s="31">
        <f>SUM(B23:C23)</f>
        <v>1137091</v>
      </c>
    </row>
    <row r="28" spans="1:9" x14ac:dyDescent="0.25">
      <c r="B28" s="31">
        <f>SUM(B5:B22)</f>
        <v>538749</v>
      </c>
      <c r="C28" s="31">
        <f t="shared" ref="C28:D28" si="0">SUM(C5:C22)</f>
        <v>598342</v>
      </c>
      <c r="D28" s="31">
        <f t="shared" si="0"/>
        <v>1137091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ปชกรายอำเภอ_ทร ราษฎร์&amp;กลางปี61</vt:lpstr>
      <vt:lpstr>ปชก. กลุ่มอายุ รายอำเภอ ปี 2561</vt:lpstr>
      <vt:lpstr>ปชก กลุ่มอายุ ทร ราษฎร์ 61-จว.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kaekae_plan</cp:lastModifiedBy>
  <dcterms:created xsi:type="dcterms:W3CDTF">2018-10-14T07:43:31Z</dcterms:created>
  <dcterms:modified xsi:type="dcterms:W3CDTF">2019-10-31T08:56:29Z</dcterms:modified>
</cp:coreProperties>
</file>